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ÁC GÓI THẦU\THẦU 2023\Gói 8_VTTH thường\"/>
    </mc:Choice>
  </mc:AlternateContent>
  <bookViews>
    <workbookView xWindow="0" yWindow="0" windowWidth="20490" windowHeight="8940" tabRatio="598"/>
  </bookViews>
  <sheets>
    <sheet name="Thư mời" sheetId="10" r:id="rId1"/>
    <sheet name="Sheet1" sheetId="8" r:id="rId2"/>
  </sheets>
  <definedNames>
    <definedName name="_xlnm._FilterDatabase" localSheetId="0" hidden="1">'Thư mời'!$A$4:$F$399</definedName>
    <definedName name="_xlnm.Print_Titles" localSheetId="0">'Thư mời'!$4:$4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 i="10" l="1"/>
  <c r="A7" i="10"/>
  <c r="A8" i="10" s="1"/>
  <c r="A9" i="10" s="1"/>
  <c r="A10" i="10" s="1"/>
  <c r="A11" i="10" s="1"/>
  <c r="A12" i="10" s="1"/>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55" i="10" s="1"/>
  <c r="A56" i="10" s="1"/>
  <c r="A57" i="10" s="1"/>
  <c r="A58" i="10" s="1"/>
  <c r="A59" i="10" s="1"/>
  <c r="A60" i="10" s="1"/>
  <c r="A61" i="10" s="1"/>
  <c r="A62" i="10" s="1"/>
  <c r="A63" i="10" s="1"/>
  <c r="A64" i="10" s="1"/>
  <c r="A65" i="10" s="1"/>
  <c r="A66" i="10" s="1"/>
  <c r="A67" i="10" s="1"/>
  <c r="A68" i="10" s="1"/>
  <c r="A69" i="10" s="1"/>
  <c r="A70" i="10" s="1"/>
  <c r="A71" i="10" s="1"/>
  <c r="A72" i="10" s="1"/>
  <c r="A73" i="10" s="1"/>
  <c r="A74" i="10" s="1"/>
  <c r="A75" i="10" s="1"/>
  <c r="A76" i="10" s="1"/>
  <c r="A77" i="10" s="1"/>
  <c r="A78" i="10" s="1"/>
  <c r="A79" i="10" s="1"/>
  <c r="A80" i="10" s="1"/>
  <c r="A81" i="10" s="1"/>
  <c r="A82" i="10" s="1"/>
  <c r="A83" i="10" s="1"/>
  <c r="A84" i="10" s="1"/>
  <c r="A85" i="10" s="1"/>
  <c r="A86" i="10" s="1"/>
  <c r="A87" i="10" s="1"/>
  <c r="A88" i="10" s="1"/>
  <c r="A89" i="10" s="1"/>
  <c r="A90" i="10" s="1"/>
  <c r="A91" i="10" s="1"/>
  <c r="A92" i="10" s="1"/>
  <c r="A93" i="10" s="1"/>
  <c r="A94" i="10" s="1"/>
  <c r="A95" i="10" s="1"/>
  <c r="A96" i="10" s="1"/>
  <c r="A97" i="10" s="1"/>
  <c r="A98" i="10" s="1"/>
  <c r="A99" i="10" s="1"/>
  <c r="A100" i="10" s="1"/>
  <c r="A101" i="10" s="1"/>
  <c r="A102" i="10" s="1"/>
  <c r="A103" i="10" s="1"/>
  <c r="A104" i="10" s="1"/>
  <c r="A105" i="10" s="1"/>
  <c r="A106" i="10" s="1"/>
  <c r="A107" i="10" s="1"/>
  <c r="A108" i="10" s="1"/>
  <c r="A109" i="10" s="1"/>
  <c r="A110" i="10" s="1"/>
  <c r="A111" i="10" s="1"/>
  <c r="A112" i="10" s="1"/>
  <c r="A113" i="10" s="1"/>
  <c r="A114" i="10" s="1"/>
  <c r="A115" i="10" s="1"/>
  <c r="A116" i="10" s="1"/>
  <c r="A117" i="10" s="1"/>
  <c r="A118" i="10" s="1"/>
  <c r="A119" i="10" s="1"/>
  <c r="A120" i="10" s="1"/>
  <c r="A121" i="10" s="1"/>
  <c r="A122" i="10" s="1"/>
  <c r="A123" i="10" s="1"/>
  <c r="A124" i="10" s="1"/>
  <c r="A125" i="10" s="1"/>
  <c r="A126" i="10" s="1"/>
  <c r="A127" i="10" s="1"/>
  <c r="A128" i="10" s="1"/>
  <c r="A129" i="10" s="1"/>
  <c r="A130" i="10" s="1"/>
  <c r="A131" i="10" s="1"/>
  <c r="A132" i="10" s="1"/>
  <c r="A133" i="10" s="1"/>
  <c r="A134" i="10" s="1"/>
  <c r="A135" i="10" s="1"/>
  <c r="A136" i="10" s="1"/>
  <c r="A137" i="10" s="1"/>
  <c r="A138" i="10" s="1"/>
  <c r="A139" i="10" s="1"/>
  <c r="A140" i="10" s="1"/>
  <c r="A141" i="10" s="1"/>
  <c r="A142" i="10" s="1"/>
  <c r="A143" i="10" s="1"/>
  <c r="A144" i="10" s="1"/>
  <c r="A145" i="10" s="1"/>
  <c r="A146" i="10" s="1"/>
  <c r="A147" i="10" s="1"/>
  <c r="A148" i="10" s="1"/>
  <c r="A149" i="10" s="1"/>
  <c r="A150" i="10" s="1"/>
  <c r="A151" i="10" s="1"/>
  <c r="A152" i="10" s="1"/>
  <c r="A153" i="10" s="1"/>
  <c r="A154" i="10" s="1"/>
  <c r="A155" i="10" s="1"/>
  <c r="A156" i="10" s="1"/>
  <c r="A157" i="10" s="1"/>
  <c r="A158" i="10" s="1"/>
  <c r="A159" i="10" s="1"/>
  <c r="A160" i="10" s="1"/>
  <c r="A161" i="10" s="1"/>
  <c r="A162" i="10" s="1"/>
  <c r="A163" i="10" s="1"/>
  <c r="A164" i="10" s="1"/>
  <c r="A165" i="10" s="1"/>
  <c r="A166" i="10" s="1"/>
  <c r="A167" i="10" s="1"/>
  <c r="A168" i="10" s="1"/>
  <c r="A169" i="10" s="1"/>
  <c r="A170" i="10" s="1"/>
  <c r="A171" i="10" s="1"/>
  <c r="A172" i="10" s="1"/>
  <c r="A173" i="10" s="1"/>
  <c r="A174" i="10" s="1"/>
  <c r="A175" i="10" s="1"/>
  <c r="A176" i="10" s="1"/>
  <c r="A177" i="10" s="1"/>
  <c r="A178" i="10" s="1"/>
  <c r="A179" i="10" s="1"/>
  <c r="A180" i="10" s="1"/>
  <c r="A181" i="10" s="1"/>
  <c r="A182" i="10" s="1"/>
  <c r="A183" i="10" s="1"/>
  <c r="A184" i="10" s="1"/>
  <c r="A185" i="10" s="1"/>
  <c r="A186" i="10" s="1"/>
  <c r="A187" i="10" s="1"/>
  <c r="A188" i="10" s="1"/>
  <c r="A189" i="10" s="1"/>
  <c r="A190" i="10" s="1"/>
  <c r="A191" i="10" s="1"/>
  <c r="A192" i="10" s="1"/>
  <c r="A193" i="10" s="1"/>
  <c r="A194" i="10" s="1"/>
  <c r="A195" i="10" s="1"/>
  <c r="A196" i="10" s="1"/>
  <c r="A197" i="10" s="1"/>
  <c r="A198" i="10" s="1"/>
  <c r="A199" i="10" s="1"/>
  <c r="A200" i="10" s="1"/>
  <c r="A201" i="10" s="1"/>
  <c r="A202" i="10" s="1"/>
  <c r="A203" i="10" s="1"/>
  <c r="A204" i="10" s="1"/>
  <c r="A205" i="10" s="1"/>
  <c r="A206" i="10" s="1"/>
  <c r="A207" i="10" s="1"/>
  <c r="A208" i="10" s="1"/>
  <c r="A209" i="10" s="1"/>
  <c r="A210" i="10" s="1"/>
  <c r="A211" i="10" s="1"/>
  <c r="A212" i="10" s="1"/>
  <c r="A213" i="10" s="1"/>
  <c r="A214" i="10" s="1"/>
  <c r="A215" i="10" s="1"/>
  <c r="A216" i="10" s="1"/>
  <c r="A217" i="10" s="1"/>
  <c r="A218" i="10" s="1"/>
  <c r="A219" i="10" s="1"/>
  <c r="A220" i="10" s="1"/>
  <c r="A221" i="10" s="1"/>
  <c r="A222" i="10" s="1"/>
  <c r="A223" i="10" s="1"/>
  <c r="A224" i="10" s="1"/>
  <c r="A225" i="10" s="1"/>
  <c r="A226" i="10" s="1"/>
  <c r="A227" i="10" s="1"/>
  <c r="A228" i="10" s="1"/>
  <c r="A229" i="10" s="1"/>
  <c r="A230" i="10" s="1"/>
  <c r="A231" i="10" s="1"/>
  <c r="A232" i="10" s="1"/>
  <c r="A233" i="10" s="1"/>
  <c r="A234" i="10" s="1"/>
  <c r="A235" i="10" s="1"/>
  <c r="A236" i="10" s="1"/>
  <c r="A237" i="10" s="1"/>
  <c r="A238" i="10" s="1"/>
  <c r="A239" i="10" s="1"/>
  <c r="A240" i="10" s="1"/>
  <c r="A241" i="10" s="1"/>
  <c r="A242" i="10" s="1"/>
  <c r="A243" i="10" s="1"/>
  <c r="A244" i="10" s="1"/>
  <c r="A245" i="10" s="1"/>
  <c r="A246" i="10" s="1"/>
  <c r="A247" i="10" s="1"/>
  <c r="A248" i="10" s="1"/>
  <c r="A249" i="10" s="1"/>
  <c r="A250" i="10" s="1"/>
  <c r="A251" i="10" s="1"/>
  <c r="A252" i="10" s="1"/>
  <c r="A253" i="10" s="1"/>
  <c r="A254" i="10" s="1"/>
  <c r="A255" i="10" s="1"/>
  <c r="A256" i="10" s="1"/>
  <c r="A257" i="10" s="1"/>
  <c r="A258" i="10" s="1"/>
  <c r="A259" i="10" s="1"/>
  <c r="A260" i="10" s="1"/>
  <c r="A261" i="10" s="1"/>
  <c r="A262" i="10" s="1"/>
  <c r="A263" i="10" s="1"/>
  <c r="A264" i="10" s="1"/>
  <c r="A265" i="10" s="1"/>
  <c r="A266" i="10" s="1"/>
  <c r="A267" i="10" s="1"/>
  <c r="A268" i="10" s="1"/>
  <c r="A269" i="10" s="1"/>
  <c r="A270" i="10" s="1"/>
  <c r="A271" i="10" s="1"/>
  <c r="A272" i="10" s="1"/>
  <c r="A273" i="10" s="1"/>
  <c r="A274" i="10" s="1"/>
  <c r="A275" i="10" s="1"/>
  <c r="A276" i="10" s="1"/>
  <c r="A277" i="10" s="1"/>
  <c r="A278" i="10" s="1"/>
  <c r="A279" i="10" s="1"/>
  <c r="A280" i="10" s="1"/>
  <c r="A281" i="10" s="1"/>
  <c r="A282" i="10" s="1"/>
  <c r="A283" i="10" s="1"/>
  <c r="A284" i="10" s="1"/>
  <c r="A285" i="10" s="1"/>
  <c r="A286" i="10" s="1"/>
  <c r="A287" i="10" s="1"/>
  <c r="A288" i="10" s="1"/>
  <c r="A289" i="10" s="1"/>
  <c r="A290" i="10" s="1"/>
  <c r="A291" i="10" s="1"/>
  <c r="A292" i="10" s="1"/>
  <c r="A293" i="10" s="1"/>
  <c r="A294" i="10" s="1"/>
  <c r="A295" i="10" s="1"/>
  <c r="A296" i="10" s="1"/>
  <c r="A297" i="10" s="1"/>
  <c r="A298" i="10" s="1"/>
  <c r="A299" i="10" s="1"/>
  <c r="A300" i="10" s="1"/>
  <c r="A301" i="10" s="1"/>
  <c r="A302" i="10" s="1"/>
  <c r="A303" i="10" s="1"/>
  <c r="A304" i="10" s="1"/>
  <c r="A305" i="10" s="1"/>
  <c r="A306" i="10" s="1"/>
  <c r="A307" i="10" s="1"/>
  <c r="A308" i="10" s="1"/>
  <c r="A309" i="10" s="1"/>
  <c r="A310" i="10" s="1"/>
  <c r="A311" i="10" s="1"/>
  <c r="A312" i="10" s="1"/>
  <c r="A313" i="10" s="1"/>
  <c r="A314" i="10" s="1"/>
  <c r="A315" i="10" s="1"/>
  <c r="A316" i="10" s="1"/>
  <c r="A317" i="10" s="1"/>
  <c r="A318" i="10" s="1"/>
  <c r="A319" i="10" s="1"/>
  <c r="A320" i="10" s="1"/>
  <c r="A321" i="10" s="1"/>
  <c r="A322" i="10" s="1"/>
  <c r="A323" i="10" s="1"/>
  <c r="A324" i="10" s="1"/>
  <c r="A325" i="10" s="1"/>
  <c r="A326" i="10" s="1"/>
  <c r="A327" i="10" s="1"/>
  <c r="A328" i="10" s="1"/>
  <c r="A329" i="10" s="1"/>
  <c r="A330" i="10" s="1"/>
  <c r="A331" i="10" s="1"/>
  <c r="A332" i="10" s="1"/>
  <c r="A333" i="10" s="1"/>
  <c r="A334" i="10" s="1"/>
  <c r="A335" i="10" s="1"/>
  <c r="A336" i="10" s="1"/>
  <c r="A337" i="10" s="1"/>
  <c r="A338" i="10" s="1"/>
  <c r="A339" i="10" s="1"/>
  <c r="A340" i="10" s="1"/>
  <c r="A341" i="10" s="1"/>
  <c r="A342" i="10" s="1"/>
  <c r="A343" i="10" s="1"/>
  <c r="A344" i="10" s="1"/>
  <c r="A345" i="10" s="1"/>
  <c r="A346" i="10" s="1"/>
  <c r="A347" i="10" s="1"/>
  <c r="A348" i="10" s="1"/>
  <c r="A349" i="10" s="1"/>
  <c r="A350" i="10" s="1"/>
  <c r="A351" i="10" s="1"/>
  <c r="A352" i="10" s="1"/>
  <c r="A353" i="10" s="1"/>
  <c r="A354" i="10" s="1"/>
  <c r="A355" i="10" s="1"/>
  <c r="A356" i="10" s="1"/>
  <c r="A357" i="10" s="1"/>
  <c r="A358" i="10" s="1"/>
  <c r="A359" i="10" s="1"/>
  <c r="A360" i="10" s="1"/>
  <c r="A361" i="10" s="1"/>
  <c r="A362" i="10" s="1"/>
  <c r="A363" i="10" s="1"/>
  <c r="A364" i="10" s="1"/>
  <c r="A365" i="10" s="1"/>
  <c r="A366" i="10" s="1"/>
  <c r="A367" i="10" s="1"/>
  <c r="A368" i="10" s="1"/>
  <c r="A369" i="10" s="1"/>
  <c r="A370" i="10" s="1"/>
  <c r="A371" i="10" s="1"/>
  <c r="A372" i="10" s="1"/>
  <c r="A373" i="10" s="1"/>
  <c r="A374" i="10" s="1"/>
  <c r="A375" i="10" s="1"/>
  <c r="A376" i="10" s="1"/>
  <c r="A377" i="10" s="1"/>
  <c r="A378" i="10" s="1"/>
  <c r="A379" i="10" s="1"/>
  <c r="A380" i="10" s="1"/>
  <c r="A381" i="10" s="1"/>
  <c r="A382" i="10" s="1"/>
  <c r="A383" i="10" s="1"/>
  <c r="A384" i="10" s="1"/>
  <c r="A385" i="10" s="1"/>
  <c r="A386" i="10" s="1"/>
  <c r="A387" i="10" s="1"/>
  <c r="A388" i="10" s="1"/>
  <c r="A389" i="10" s="1"/>
  <c r="A390" i="10" s="1"/>
  <c r="A391" i="10" s="1"/>
  <c r="A392" i="10" s="1"/>
  <c r="A393" i="10" s="1"/>
  <c r="A394" i="10" s="1"/>
  <c r="A395" i="10" s="1"/>
  <c r="A396" i="10" s="1"/>
  <c r="A397" i="10" s="1"/>
  <c r="A398" i="10" s="1"/>
</calcChain>
</file>

<file path=xl/sharedStrings.xml><?xml version="1.0" encoding="utf-8"?>
<sst xmlns="http://schemas.openxmlformats.org/spreadsheetml/2006/main" count="1587" uniqueCount="948">
  <si>
    <t>STT</t>
  </si>
  <si>
    <t>Tên vật tư, hóa chất</t>
  </si>
  <si>
    <t>Đơn vị tính</t>
  </si>
  <si>
    <t>Cái</t>
  </si>
  <si>
    <t>Hộp 1 cái</t>
  </si>
  <si>
    <t>cái</t>
  </si>
  <si>
    <t>1 cái/ hộp</t>
  </si>
  <si>
    <t>Bộ</t>
  </si>
  <si>
    <t>Chiếc</t>
  </si>
  <si>
    <t>Hộp 1 bộ</t>
  </si>
  <si>
    <t xml:space="preserve">Bộ </t>
  </si>
  <si>
    <t xml:space="preserve">Cái </t>
  </si>
  <si>
    <t>5 cái/ hộp</t>
  </si>
  <si>
    <t>Miếng</t>
  </si>
  <si>
    <t>Lọ</t>
  </si>
  <si>
    <t>Hộp 25 cái</t>
  </si>
  <si>
    <t>Hộp 50 cái</t>
  </si>
  <si>
    <t>10 cái/ hộp</t>
  </si>
  <si>
    <t>5 bộ/hộp</t>
  </si>
  <si>
    <t>Hộp 10 cái</t>
  </si>
  <si>
    <t>1 cái/ túi</t>
  </si>
  <si>
    <t>Đầu đôm bơm bóng đối xung</t>
  </si>
  <si>
    <t xml:space="preserve">Hộp 1 bộ </t>
  </si>
  <si>
    <t xml:space="preserve">Thùng 12 quả </t>
  </si>
  <si>
    <t xml:space="preserve">Quả </t>
  </si>
  <si>
    <t>20 cái/ hộp</t>
  </si>
  <si>
    <t>1 miếng/ Hộp</t>
  </si>
  <si>
    <t>Tuýp</t>
  </si>
  <si>
    <t>hộp</t>
  </si>
  <si>
    <t>Miếng đệm silicon phòng chống loét (miếng đỡ đầu)</t>
  </si>
  <si>
    <t>Miếng đệm silicon phòng chống loét (miếng đỡ tay)</t>
  </si>
  <si>
    <t>Miếng đệm silicon phòng chống loét (miếng đỡ chân)</t>
  </si>
  <si>
    <t xml:space="preserve">Kim tiêm </t>
  </si>
  <si>
    <t>Kim tiêm dùng cho nha khoa</t>
  </si>
  <si>
    <t>100cái/hộp</t>
  </si>
  <si>
    <t>Bơm kim tiêm nhựa 1ml tiệt trùng</t>
  </si>
  <si>
    <t>Hộp 100 cái</t>
  </si>
  <si>
    <t>Bơm kim tiêm nhựa 5ml tiệt trùng</t>
  </si>
  <si>
    <t>Bơm kim tiêm nhựa 10ml tiệt trùng</t>
  </si>
  <si>
    <t>Bơm cho ăn 50ml tiệt trùng</t>
  </si>
  <si>
    <t>Bơm tiêm Insulin các cỡ</t>
  </si>
  <si>
    <t>10 cái /túi</t>
  </si>
  <si>
    <t>Dây nối bơm tiêm điện (150cm)</t>
  </si>
  <si>
    <t>100 cái/ hộp</t>
  </si>
  <si>
    <t>Dây nối bơm tiêm điện (75cm)</t>
  </si>
  <si>
    <t>Thùng 100 cái</t>
  </si>
  <si>
    <t>Dây nối 3 nòng cho bộ bơm tiêm điện hai nòng (Dây chữ Y)</t>
  </si>
  <si>
    <t>Dây truyền dịch, bầu đếm giọt 2 ngăn</t>
  </si>
  <si>
    <t>Thùng 100 Bộ</t>
  </si>
  <si>
    <t>Dây truyền dịch</t>
  </si>
  <si>
    <t>Bộ dây truyền kèm túi chứa dịch 200ml</t>
  </si>
  <si>
    <t>20 cái/hộp</t>
  </si>
  <si>
    <t>Dây truyền máu</t>
  </si>
  <si>
    <t>50 bộ/hộp</t>
  </si>
  <si>
    <t>100 cái/hộp</t>
  </si>
  <si>
    <t xml:space="preserve">Hộp 50 cái   </t>
  </si>
  <si>
    <t>Kim lấy máu, lấy thuốc  tiệt trùng các số</t>
  </si>
  <si>
    <t xml:space="preserve">Kim luồn tĩnh mạch các số </t>
  </si>
  <si>
    <t>50 cái/hộp</t>
  </si>
  <si>
    <t>Kim luồn tĩnh mạch an toàn</t>
  </si>
  <si>
    <t>Chạc 3 kèm dây nối 10cm</t>
  </si>
  <si>
    <t>50 cái/ hộp</t>
  </si>
  <si>
    <t>Túi 1 cái</t>
  </si>
  <si>
    <t>Racord thẳng đóng bao tiệt trùng các cỡ, túi 1 cái</t>
  </si>
  <si>
    <t>Túi lấy máu/trữ máu 250ml</t>
  </si>
  <si>
    <t>10 túi/
bịch</t>
  </si>
  <si>
    <t>25 cái/ hộp</t>
  </si>
  <si>
    <t>Sond dạ dày silicon</t>
  </si>
  <si>
    <t>1 cái/gói</t>
  </si>
  <si>
    <t>Sond hút các số</t>
  </si>
  <si>
    <t>Sonde Nelaton các cỡ</t>
  </si>
  <si>
    <t>Túi nước tiểu đóng bao tiệt trùng</t>
  </si>
  <si>
    <t>10 gói/ túi</t>
  </si>
  <si>
    <t>Túi</t>
  </si>
  <si>
    <t>Canuyn mở khí quản 2 nòng các số có cửa sổ có bóng</t>
  </si>
  <si>
    <t>Cái/Hộp</t>
  </si>
  <si>
    <t xml:space="preserve">Ống nội khí quản có đường hút dịch trên bóng các số </t>
  </si>
  <si>
    <t>Cái/túi</t>
  </si>
  <si>
    <t>1 cái/túi</t>
  </si>
  <si>
    <t>25 cái / hộp</t>
  </si>
  <si>
    <t>Dây hút dịch kín các số 12Fr, 14Fr</t>
  </si>
  <si>
    <t>Bộ lấy đờm phế quản</t>
  </si>
  <si>
    <t>Canuyn mayo các số</t>
  </si>
  <si>
    <t>Canuyn mở khí quản tiệt trùng</t>
  </si>
  <si>
    <t>Catheter tĩnh mạch trung tâm 2 đường trẻ em, 4F</t>
  </si>
  <si>
    <t>Hộp 10 Cái</t>
  </si>
  <si>
    <t>Catheter tĩnh mạch trung tâm 2 đường trẻ em, 5F</t>
  </si>
  <si>
    <t>Hộp  10 cái</t>
  </si>
  <si>
    <t>Catheter tĩnh mạch trung ương ba đường trẻ em</t>
  </si>
  <si>
    <t>Catheter tĩnh mạch trung tâm 1 nòng</t>
  </si>
  <si>
    <t>Catheter Forgatty các cỡ</t>
  </si>
  <si>
    <t>Kim động mạch người lớn 20G (Catheter động mạch, tĩnh mạch)</t>
  </si>
  <si>
    <t>Kim động mạch trẻ em 22G (Catheter động mạch, tĩnh mạch)</t>
  </si>
  <si>
    <t>Catheter tĩnh mạch, động mạch rốn các cỡ</t>
  </si>
  <si>
    <t>5 cái / hộp</t>
  </si>
  <si>
    <t>Catheter gây tê ngoài màng cứng</t>
  </si>
  <si>
    <t xml:space="preserve">Kim chọc não tủy </t>
  </si>
  <si>
    <t>Kim chọc dò tủy sống các cỡ</t>
  </si>
  <si>
    <t>Hộp 25 Cái</t>
  </si>
  <si>
    <t>Túi 1 Bộ</t>
  </si>
  <si>
    <t>Catheter nuôi ăn tĩnh mạch các cỡ</t>
  </si>
  <si>
    <t>Dây thở oxy áp lực cao (Highflow)</t>
  </si>
  <si>
    <t>Dây đo áp lực đỏ, xanh, vàng (Dây đo áp lực tiệt trùng)</t>
  </si>
  <si>
    <t>Mask gây mê</t>
  </si>
  <si>
    <t>Túi 1 cái. Thùng 50 cái</t>
  </si>
  <si>
    <t>Sâu thở dùng 1 lần</t>
  </si>
  <si>
    <t>Cái/túi, 250 cái/ hộp</t>
  </si>
  <si>
    <t>Túi 1 bộ</t>
  </si>
  <si>
    <t>Bộ</t>
  </si>
  <si>
    <t>Bộ dây thở trẻ em Silicon</t>
  </si>
  <si>
    <t>1 bộ /túi</t>
  </si>
  <si>
    <t>Gói 1 cái</t>
  </si>
  <si>
    <t>Cái/ túi, 50 cái/ hộp</t>
  </si>
  <si>
    <t>50chiếc/hộp</t>
  </si>
  <si>
    <t>Bộ kit đo huyết áp xâm nhập (hệ thống đo áp lực động mạch, tĩnh mạch 1 đường người lớn, trẻ em)</t>
  </si>
  <si>
    <t>Túi 1 chiếc</t>
  </si>
  <si>
    <t>Catheter theo dõi huyết động và nhiệt độ, 5F</t>
  </si>
  <si>
    <t>01 bộ/túi</t>
  </si>
  <si>
    <t>Cảm biến đo áp lực và nhiệt độ (Picco)</t>
  </si>
  <si>
    <t>Dao mở mạch vi phẫu</t>
  </si>
  <si>
    <t>Tấm điện cực trung tính kèm cáp nối</t>
  </si>
  <si>
    <t xml:space="preserve">Tấm điện cực trung tính kèm cáp nối trẻ em </t>
  </si>
  <si>
    <t>Tay dao mổ điện đơn cực dùng 1 lần</t>
  </si>
  <si>
    <t>Điện cực đánh sốc ngoài cơ thể, dùng một lần</t>
  </si>
  <si>
    <t>Điện cực sốc tim, tương thích với máy sốc TEC 5531K/ Nihonkohden</t>
  </si>
  <si>
    <t>Bộ/ Túi</t>
  </si>
  <si>
    <t>10 chiếc/ hộp</t>
  </si>
  <si>
    <t>Cái/ Túi</t>
  </si>
  <si>
    <t>Kìm sinh thiết dạ dày (đường miệng, đường mũi)</t>
  </si>
  <si>
    <t>Kim tiêm cầm máu dạ dày/ đại tràng</t>
  </si>
  <si>
    <t>Nắp bảo vệ đầu dây soi</t>
  </si>
  <si>
    <t>Chổi cọ máy</t>
  </si>
  <si>
    <t>Ngáng miệng</t>
  </si>
  <si>
    <t>Tay kẹp clip</t>
  </si>
  <si>
    <t>Que thử tồn dư Clo</t>
  </si>
  <si>
    <t>Lọ 100 que test</t>
  </si>
  <si>
    <t>Que thử độ cứng của nước</t>
  </si>
  <si>
    <t>Lọ 50 que test</t>
  </si>
  <si>
    <t>Bẫy khí</t>
  </si>
  <si>
    <t>1 Cái/ túi</t>
  </si>
  <si>
    <t>Dây lọc máu</t>
  </si>
  <si>
    <t xml:space="preserve">Thùng 24 bộ </t>
  </si>
  <si>
    <t>Dịch lọc thận nhân tạo A</t>
  </si>
  <si>
    <t>Can 10 lít</t>
  </si>
  <si>
    <t xml:space="preserve">Can </t>
  </si>
  <si>
    <t>Dịch lọc thận nhân tạo B</t>
  </si>
  <si>
    <t>Kim chạy thận nhân tạo</t>
  </si>
  <si>
    <t>Thùng 500 cái</t>
  </si>
  <si>
    <t>Muối tinh khiết hoàn nguyên</t>
  </si>
  <si>
    <t>túi 1kg</t>
  </si>
  <si>
    <t>25kg/bao</t>
  </si>
  <si>
    <t>kg</t>
  </si>
  <si>
    <t>Điện cực ECG dùng trong phòng MRI</t>
  </si>
  <si>
    <t>Điện cực ECG chuyên dùng trong phòng MRI</t>
  </si>
  <si>
    <t>5 chiếc / gói
1 hộp 50 gói</t>
  </si>
  <si>
    <t>Syringe cho bơm tiêm cản quang</t>
  </si>
  <si>
    <t>50 chiếc/ hộp</t>
  </si>
  <si>
    <t>Syringe cho bơm thuốc chụp cộng hưởng từ 65ml và 115ml</t>
  </si>
  <si>
    <t>Xylanh dùng cho máy chụp mạch DSA</t>
  </si>
  <si>
    <t>Phim khô 35x43cm</t>
  </si>
  <si>
    <t>100 tờ/hộp</t>
  </si>
  <si>
    <t>Tờ</t>
  </si>
  <si>
    <t>Phim khô 20x25cm</t>
  </si>
  <si>
    <t>Film Xquang răng</t>
  </si>
  <si>
    <t>Hộp 250 tờ</t>
  </si>
  <si>
    <t>Thùng/6 cuộn</t>
  </si>
  <si>
    <t>Cuộn</t>
  </si>
  <si>
    <t>Thùng/4 cuộn</t>
  </si>
  <si>
    <t>Thùng/2 cuộn</t>
  </si>
  <si>
    <t>Túi ép tiệt trùng 10cmx200m</t>
  </si>
  <si>
    <t>Gói 1 cuộn</t>
  </si>
  <si>
    <t>Túi ép tiệt trùng 15cmx200m</t>
  </si>
  <si>
    <t>Túi ép tiệt trùng 20cmx200m</t>
  </si>
  <si>
    <t>Túi ép tiệt trùng 30cmx200m</t>
  </si>
  <si>
    <t>Túi ép tiệt trùng 5cmx200m</t>
  </si>
  <si>
    <t>Túi ép tiệt trùng 7,5cmx200m</t>
  </si>
  <si>
    <t>Băng giấy chỉ thị nhiệt độ</t>
  </si>
  <si>
    <t>Test vi sinh lò hấp ướt và nhiệt độ thấp</t>
  </si>
  <si>
    <t>ống</t>
  </si>
  <si>
    <t>Bowie disk test</t>
  </si>
  <si>
    <t>Chỉ thị đa thông số cho máy plassma</t>
  </si>
  <si>
    <t>Chỉ thị hoá học đơn thông số (hấp ướt)</t>
  </si>
  <si>
    <t>240 miếng/ hộp</t>
  </si>
  <si>
    <t>Giấy in ảnh siêu âm</t>
  </si>
  <si>
    <t>Giấy in ảnh siêu âm, dùng cho máy in Sony UPP-110S</t>
  </si>
  <si>
    <t>Hộp 10 cuộn</t>
  </si>
  <si>
    <t>Giấy điện tim 6 cần (110mm x 140mm)</t>
  </si>
  <si>
    <t>Tập</t>
  </si>
  <si>
    <t>Giấy điện tim 12 cần</t>
  </si>
  <si>
    <t>Giấy in monitor điện tim 1 cần</t>
  </si>
  <si>
    <t>Gói 1 tập</t>
  </si>
  <si>
    <t>36 cuộn/thùng</t>
  </si>
  <si>
    <t>Giấy in nhiệt 11cm</t>
  </si>
  <si>
    <t>10 cuộn/hộp</t>
  </si>
  <si>
    <t>cuộn</t>
  </si>
  <si>
    <t>Giấy in mã vạch 50x30</t>
  </si>
  <si>
    <t>Hộp 50 cuộn</t>
  </si>
  <si>
    <t xml:space="preserve">Chất hàn Composite A2 đặc </t>
  </si>
  <si>
    <t>Vật liệu trám răng denfil flow,4g</t>
  </si>
  <si>
    <t>4g/tuýp</t>
  </si>
  <si>
    <t xml:space="preserve">Chất hàn Composite lỏng A2  </t>
  </si>
  <si>
    <t>Vật liệu trám răng denfil flow,2g</t>
  </si>
  <si>
    <t>2g/tuýp</t>
  </si>
  <si>
    <t xml:space="preserve">Chất hàn Composite A3,5 đặc </t>
  </si>
  <si>
    <t>Chất hàn ống tủy Cortisomol</t>
  </si>
  <si>
    <t>Chất hàn ống tủy Gutta Percha</t>
  </si>
  <si>
    <t>Sát khuẩn ống tủy camphenol</t>
  </si>
  <si>
    <t>Cán dao mổ</t>
  </si>
  <si>
    <t>Cốc đánh bóng</t>
  </si>
  <si>
    <t>Vật liệu hàn răng Fuji</t>
  </si>
  <si>
    <t>Hộp 15g</t>
  </si>
  <si>
    <t>Vật liệu hàn răng CX</t>
  </si>
  <si>
    <t>Chất hàn dành cho cho răng đã điều trị tủy (CX)</t>
  </si>
  <si>
    <t>Chỉ tơ nha khoa</t>
  </si>
  <si>
    <t>Chỉ tơ nha khoa, 50m</t>
  </si>
  <si>
    <t>Chổi cước</t>
  </si>
  <si>
    <t>Dụng cụ đặt thuốc tủy răng Paste carriers (Lentulo)</t>
  </si>
  <si>
    <t>Vỉ = 4 cái</t>
  </si>
  <si>
    <t>Hộp</t>
  </si>
  <si>
    <t>Mũi khoan trụ thuôn xanh</t>
  </si>
  <si>
    <t>Vỉ = 5 mũi</t>
  </si>
  <si>
    <t>Mũi</t>
  </si>
  <si>
    <t>Thuốc chống viêm lợi</t>
  </si>
  <si>
    <t>Đầu lấy cao răng</t>
  </si>
  <si>
    <t>Vật liệu trám chữa răng Eugenol</t>
  </si>
  <si>
    <t>Lọ 30ml</t>
  </si>
  <si>
    <t>vỉ</t>
  </si>
  <si>
    <t>Giật chụp tay</t>
  </si>
  <si>
    <t xml:space="preserve">Mũi khoan mở xương tay khoan chậm </t>
  </si>
  <si>
    <t>Mũi cắt xương tay chậm</t>
  </si>
  <si>
    <t>Chất gắn răng Fuji 1</t>
  </si>
  <si>
    <t>Chỉ co lợi</t>
  </si>
  <si>
    <t>Chỉ co nướu dùng trong nha khoa</t>
  </si>
  <si>
    <t>Hộp 1 cuộn</t>
  </si>
  <si>
    <t>Côn giấy thấm hút ống tủy</t>
  </si>
  <si>
    <t>Côn giấy thấm hút ống tủy dùng trong nha khoa</t>
  </si>
  <si>
    <t>Hộp = 200 cây</t>
  </si>
  <si>
    <t>Acid áo (Etching acid)</t>
  </si>
  <si>
    <t>Email Preparator blue - Axit áo</t>
  </si>
  <si>
    <t>lọ 6g</t>
  </si>
  <si>
    <t>Bôi trơn ống tủy</t>
  </si>
  <si>
    <t>Mũi khoan đuôi chuột xanh</t>
  </si>
  <si>
    <t>Mũi khoan ngọn lửa đỏ</t>
  </si>
  <si>
    <t>Mũi khoan quả trám xanh</t>
  </si>
  <si>
    <t>Mũi quả trám mài nhựa</t>
  </si>
  <si>
    <t>Lọ 50ml</t>
  </si>
  <si>
    <t>Trâm gai</t>
  </si>
  <si>
    <t>Dụng cụ lấy tủy răng short barded broaches</t>
  </si>
  <si>
    <t>Vỉ</t>
  </si>
  <si>
    <t>Gương nha khoa</t>
  </si>
  <si>
    <t>Chất hàn tạm Caviton</t>
  </si>
  <si>
    <t>Giấy cắn</t>
  </si>
  <si>
    <t>Túi 100 tờ</t>
  </si>
  <si>
    <t>File máy điều trị tủy</t>
  </si>
  <si>
    <t>Can</t>
  </si>
  <si>
    <t>ZynC oxide</t>
  </si>
  <si>
    <t xml:space="preserve">Matrix thép </t>
  </si>
  <si>
    <t>Bông ngoáy tai người lớn</t>
  </si>
  <si>
    <t>Gói</t>
  </si>
  <si>
    <t>Ống chống đông Natricitrat</t>
  </si>
  <si>
    <t>Hộp 100 ống</t>
  </si>
  <si>
    <t>Ồng nghiệm chống đông EDTA nút cao su</t>
  </si>
  <si>
    <t>Ống nghiệm Heparin các cỡ</t>
  </si>
  <si>
    <t>Ống nghiệm nhựa đựng nước tiểu</t>
  </si>
  <si>
    <t>Lọ lấy bệnh phẩm vô khuẩn 50 ml</t>
  </si>
  <si>
    <t>Ống nghiệm thủy tinh 5ml</t>
  </si>
  <si>
    <t>Chất liệu thủy tinh trong suốt, dung tích 5ml</t>
  </si>
  <si>
    <t>100 cái/ thùng</t>
  </si>
  <si>
    <t>Ống nghiệm chống tiêu đường (chống đông NaF)</t>
  </si>
  <si>
    <t>100 cái/ khay</t>
  </si>
  <si>
    <t>Que cấy nhựa 10 µl</t>
  </si>
  <si>
    <t>10 cái/túi</t>
  </si>
  <si>
    <t>Que</t>
  </si>
  <si>
    <t>Que máu lắng</t>
  </si>
  <si>
    <t>1 cái / túi</t>
  </si>
  <si>
    <t>Que tăm bông lấy bệnh phẩm vô khuẩn</t>
  </si>
  <si>
    <t>Que tăm bông lấy bệnh phẩm, đầu bông bằng sợi tổng hợp, thân que bằng nhựa (gỗ), đóng túi vô khuẩn</t>
  </si>
  <si>
    <t>Que xiên tre</t>
  </si>
  <si>
    <t>Que tre tiệt trùng, đóng gói 100 cái/ túi</t>
  </si>
  <si>
    <t>100 cái/túi</t>
  </si>
  <si>
    <t>Ống tuýp 12x75mm pha huyền dịch vi khuẩn</t>
  </si>
  <si>
    <t>Ống nghiệm bằng nhựa trong (polystyrene) 12 mm x 75 mm dùng một lần sử dụng với máy VITEK 2</t>
  </si>
  <si>
    <t>2000 ống/ hộp</t>
  </si>
  <si>
    <t>Ống</t>
  </si>
  <si>
    <t>Ống xét nghiệm Serum có hạt, nắp đỏ</t>
  </si>
  <si>
    <t>Túi 100 cái</t>
  </si>
  <si>
    <t>Giá đựng ống nghiệm nước tiểu</t>
  </si>
  <si>
    <t>Giá xét nghiệm máu lắng</t>
  </si>
  <si>
    <t>Ống hút nước bọt</t>
  </si>
  <si>
    <t>Que lấy tế bào âm đạo</t>
  </si>
  <si>
    <t>Đầu côn vàng</t>
  </si>
  <si>
    <t>Túi 1000 cái</t>
  </si>
  <si>
    <t>Đầu côn xanh</t>
  </si>
  <si>
    <t>500 cái/1 túi</t>
  </si>
  <si>
    <t>Pipet nhựa pasteur 1ml</t>
  </si>
  <si>
    <t>Pipet nhựa 1ml; Có chia vạch thể tích</t>
  </si>
  <si>
    <t>500c/túi</t>
  </si>
  <si>
    <t>Hộp 72 cái</t>
  </si>
  <si>
    <t>Lam kính mài</t>
  </si>
  <si>
    <t xml:space="preserve">Đĩa Petri 55mm </t>
  </si>
  <si>
    <t>Đĩa</t>
  </si>
  <si>
    <t>La men 20x20 mm</t>
  </si>
  <si>
    <t>100c x 10 hộp nhỏ/hộp to</t>
  </si>
  <si>
    <t>Giấy Paraphin</t>
  </si>
  <si>
    <t>12 cuộn/ thùng</t>
  </si>
  <si>
    <t xml:space="preserve">cuộn </t>
  </si>
  <si>
    <t>Lưỡi dao mổ tiệt trùng số 15</t>
  </si>
  <si>
    <t>Lưỡi dao mổ tiệt trùng số 11,22</t>
  </si>
  <si>
    <t>Đèn gù</t>
  </si>
  <si>
    <t>Hộp thử kính</t>
  </si>
  <si>
    <t>Que nhuộm Fluorescerin</t>
  </si>
  <si>
    <t>Bóng đèn hồng ngoại 25W</t>
  </si>
  <si>
    <t>Hộp bông cồn phi 8</t>
  </si>
  <si>
    <t>Hộp hấp bông Inox 360mm x 185mm</t>
  </si>
  <si>
    <t>Baloon ôxy</t>
  </si>
  <si>
    <t>Bộ đo huyết áp bao tay người lớn, trẻ em</t>
  </si>
  <si>
    <t>Bao huyết áp trẻ em</t>
  </si>
  <si>
    <t>Bao huyết áp người lớn</t>
  </si>
  <si>
    <t>Khay quả đậu</t>
  </si>
  <si>
    <t>Mỏ vịt nhựa</t>
  </si>
  <si>
    <t>Nẹp cẳng chân</t>
  </si>
  <si>
    <t>Nẹp cẳng tay</t>
  </si>
  <si>
    <t>Nẹp cổ cứng</t>
  </si>
  <si>
    <t>Nẹp đùi</t>
  </si>
  <si>
    <t>Ống nghe</t>
  </si>
  <si>
    <t>Panh cong mũi nhọn</t>
  </si>
  <si>
    <t>Panh cong</t>
  </si>
  <si>
    <t>1 cái /túi</t>
  </si>
  <si>
    <t>Panh parabeuf</t>
  </si>
  <si>
    <t>Van Adaptor van tạp pup</t>
  </si>
  <si>
    <t>Van tạo pup dùng cho bóng Ambu</t>
  </si>
  <si>
    <t>Nhiệt kế 42 độ</t>
  </si>
  <si>
    <t>Nhiệt kế điện tử</t>
  </si>
  <si>
    <t>Chai dẫn lưu thủy tinh chịu nhiệt</t>
  </si>
  <si>
    <t>Chai dẫn lưu thủy tinh kèm nút cao su chịu nhiệt 1 lít</t>
  </si>
  <si>
    <t>10chai/thùng</t>
  </si>
  <si>
    <t>Chai</t>
  </si>
  <si>
    <t>Bình hút dẫn lưu bằng nhựa dùng 1 lần</t>
  </si>
  <si>
    <t>Bao cao su</t>
  </si>
  <si>
    <t>Chất liệu cao su</t>
  </si>
  <si>
    <t>1 cái/ gói</t>
  </si>
  <si>
    <t>Dây garo có khóa</t>
  </si>
  <si>
    <t>01 cái/ túi</t>
  </si>
  <si>
    <t>Miếng dán điện xung cho máy châm cứu</t>
  </si>
  <si>
    <t>Cốc nhựa xúc miệng</t>
  </si>
  <si>
    <t>Dây thít</t>
  </si>
  <si>
    <t>Dây thít dài 30cm</t>
  </si>
  <si>
    <t>Hộp 25 mét/ 50 mét</t>
  </si>
  <si>
    <t>Mét</t>
  </si>
  <si>
    <t>Dây silicon 1/4-1/16</t>
  </si>
  <si>
    <t>Đầu hút mũi</t>
  </si>
  <si>
    <t>Đầu hút mũi, chất liệu nhựa</t>
  </si>
  <si>
    <t>Đè lưỡi gỗ</t>
  </si>
  <si>
    <t>Điện cực tim người lớn, trẻ em tiệt trùng</t>
  </si>
  <si>
    <t xml:space="preserve">Loại oval hoặc tròn. Nền xốp, không thấm. Kích thước khoảng 42x50mm. Không gây dị ứng cho da </t>
  </si>
  <si>
    <t>1000 miếng/ túi</t>
  </si>
  <si>
    <t>Dụng cụ tập thở</t>
  </si>
  <si>
    <t>Miếng dán đo xơ vữa động mạch</t>
  </si>
  <si>
    <t>50 cái / hộp</t>
  </si>
  <si>
    <t>Đệm hơi mô tơ</t>
  </si>
  <si>
    <t>Đệm nước chống loét</t>
  </si>
  <si>
    <t>Dây ruy băng (cuộn to) 3mm</t>
  </si>
  <si>
    <t>Dây ruy băng chiều rộng 3mm</t>
  </si>
  <si>
    <t>Dây ruy băng (cuộn nhỏ) 5mm</t>
  </si>
  <si>
    <t>Dây ruy băng chiều rộng 5mm</t>
  </si>
  <si>
    <t>Ống bơm thử van (quả bóng bóp cao su+ống thủy tinh)</t>
  </si>
  <si>
    <t>Băng phim trong tích hợp Chlorhexidine gluconate</t>
  </si>
  <si>
    <t>25 miếng/ hộp</t>
  </si>
  <si>
    <t>Bàn Chải rửa tay ngoại khoa</t>
  </si>
  <si>
    <t>Bình đựng dịch thải của hệ thống hút loại 1000ml</t>
  </si>
  <si>
    <t>Bình đựng dịch thải của hệ thống hút loại 2000ml</t>
  </si>
  <si>
    <t>Bộ đồng hồ Oxy + Van giảm áp + Bình làm ẩm cho bình khí Oxy</t>
  </si>
  <si>
    <t>Bộ đèn đặt nội khí quản</t>
  </si>
  <si>
    <t>Bộ van giảm áp cho hút bỏ</t>
  </si>
  <si>
    <t>Khay inox (khay dập) 320 x 420 x 25mm</t>
  </si>
  <si>
    <t>Khay inox (khay dập) 200 x 300 x 25mm</t>
  </si>
  <si>
    <t>Sensor theo dõi độ bão hòa O2 mô não (NIRS) người lớn, trẻ em</t>
  </si>
  <si>
    <t>Kẹp phẫu tích không mấu 18cm</t>
  </si>
  <si>
    <t>Vòng tay định danh người bệnh</t>
  </si>
  <si>
    <t>Hộp chia thuốc</t>
  </si>
  <si>
    <t>Que định nhóm trên phiến đá</t>
  </si>
  <si>
    <t>Que lấy mẫu dịch tỵ hầu</t>
  </si>
  <si>
    <t>Hộp hấp bông inox 360mm x290mm</t>
  </si>
  <si>
    <t>Túi ép tiệt trùng 35cmx200m</t>
  </si>
  <si>
    <t>Túi ép tiệt trùng 40cmx200m</t>
  </si>
  <si>
    <t>Bàn chải vệ sinh dụng cụ 2 đầu lông mềm</t>
  </si>
  <si>
    <t>Bàn chải vệ sinh dụng cụ vi phẫu, nội soi các cỡ</t>
  </si>
  <si>
    <t>Mực in hạn máy dán túi</t>
  </si>
  <si>
    <t>Găng tay khám các cỡ</t>
  </si>
  <si>
    <t>Đôi</t>
  </si>
  <si>
    <t>Găng phẫu thuật tiệt trùng</t>
  </si>
  <si>
    <t>Băng xô cuộn 10cmx5m</t>
  </si>
  <si>
    <t>10 cuộn/gói</t>
  </si>
  <si>
    <t>Băng cuộn nhỏ 5cm x 5m</t>
  </si>
  <si>
    <t xml:space="preserve">Chất liệu: 100% sợi cotton, không có độc tố, tẩy trắng bằng oxy già, không có tinh bột và dextrin, độ hút nước ≤5 giây, mật độ 18x20 sợi/cm2', trọng lượng gạc ≥32gr/m2.
Kích thước 5cmx 5m </t>
  </si>
  <si>
    <t>Túi 20 cuộn</t>
  </si>
  <si>
    <t xml:space="preserve">Bông thấm nước y tế </t>
  </si>
  <si>
    <t xml:space="preserve"> Túi 1 kg</t>
  </si>
  <si>
    <t>Kg</t>
  </si>
  <si>
    <t>Bông không thấm nước</t>
  </si>
  <si>
    <t>1kg/gói</t>
  </si>
  <si>
    <t>Bông cắt vô khuẩn (1x100g)</t>
  </si>
  <si>
    <t xml:space="preserve"> Xuất xứ từ xơ của hạt các loài bông, chất tan trong ether không quá 0.5%, chất tan trong nước không quá 0.5%, độ ẩm không quá 8%, Tro sulfat không được quá 0.4%, tốc độ chìm ≤ 8 giây, khả năng hút nước ≥ 100g. </t>
  </si>
  <si>
    <t>100gr/gói</t>
  </si>
  <si>
    <t>Gạc chưa tiệt trùng 10cm x 10cm x 12 lớp</t>
  </si>
  <si>
    <t>10cái/gói</t>
  </si>
  <si>
    <t>Gạc củ ấu (gạc cầu) đường kính 3cm</t>
  </si>
  <si>
    <t>10 miếng/ gói</t>
  </si>
  <si>
    <t>miếng</t>
  </si>
  <si>
    <t xml:space="preserve">Gạc đã tiệt trùng 10cm x 10cm x 12 lớp </t>
  </si>
  <si>
    <t>10 miếng/gói</t>
  </si>
  <si>
    <t>Gạc miếng vô trùng 30cm x 40cm x 6 lớp (có cản quang)</t>
  </si>
  <si>
    <t>5 cái/ túi</t>
  </si>
  <si>
    <t>Gạc dẫn lưu dùng trong TMH</t>
  </si>
  <si>
    <t>Khẩu trang giấy ba lớp đeo tai, tiệt trùng</t>
  </si>
  <si>
    <t>Khẩu trang giấy phẫu thuật 3 lớp, dây buộc, tiệt trùng</t>
  </si>
  <si>
    <t>Khẩu trang N95</t>
  </si>
  <si>
    <t>Mũ phẫu thuật giấy</t>
  </si>
  <si>
    <t>Mũ phẫu thuật chùm kín cổ vô trùng</t>
  </si>
  <si>
    <t>50 cái/túi</t>
  </si>
  <si>
    <t>10 miếng/ hộp</t>
  </si>
  <si>
    <t>Túi chụp bóng đèn 60cm x 100cm vô trùng</t>
  </si>
  <si>
    <t>Tấm trải nylon vô trùng 1,2m x 1,5m</t>
  </si>
  <si>
    <t>Tấm trải nylon vô trùng 1,5m x 2,8m</t>
  </si>
  <si>
    <t>25 gói/ túi</t>
  </si>
  <si>
    <t>Túi camera vô trùng</t>
  </si>
  <si>
    <t>Tạp dề nylon vô trùng</t>
  </si>
  <si>
    <t>Bao giầy phẫu thuật 40gr/m2</t>
  </si>
  <si>
    <t>1 đôi/gói</t>
  </si>
  <si>
    <t>Băng cá nhân 2cmx 6cm</t>
  </si>
  <si>
    <t>Hộp 102 miếng</t>
  </si>
  <si>
    <t>Băng chun 3 móc</t>
  </si>
  <si>
    <t>Hộp 12 cuộn</t>
  </si>
  <si>
    <t>Hộp 01 cuộn</t>
  </si>
  <si>
    <t>Băng keo có gạc vô trùng 100mm x 90mm</t>
  </si>
  <si>
    <t>Băng keo có gạc vô trùng 150mm x 90mm</t>
  </si>
  <si>
    <t>Băng keo có gạc vô trùng 250mm x 90mm</t>
  </si>
  <si>
    <t>Hộp 4 cuộn</t>
  </si>
  <si>
    <t>Hộp 50 miếng</t>
  </si>
  <si>
    <t>Dung dịch xịt phòng ngừa loét do tì đè 20ml</t>
  </si>
  <si>
    <t xml:space="preserve">Thành phần: Glycerid có độ oxy hóa cao của các acid béo (a.linoleic 60%), Vitamin E </t>
  </si>
  <si>
    <t>Hộp 1 chai</t>
  </si>
  <si>
    <t>Áo phẫu thuật 2 lớp size L+M</t>
  </si>
  <si>
    <t>Túi 1 cái. Thùng 35 cái</t>
  </si>
  <si>
    <t>Bộ khăn mổ tim hở người lớn</t>
  </si>
  <si>
    <t>Chăn làm ấm trẻ em dùng trong phẫu thuật</t>
  </si>
  <si>
    <t>12 cái/hộp</t>
  </si>
  <si>
    <t>Kính lúp X-20X cầm tay có đèn</t>
  </si>
  <si>
    <t>Thùng inox đựng toan 290mm x 360mm</t>
  </si>
  <si>
    <t>Găng tay không phủ bột polyme</t>
  </si>
  <si>
    <t>Kéo thẳng mũi nhọn các cỡ</t>
  </si>
  <si>
    <t>Kéo thẳng mũi tròn các cỡ</t>
  </si>
  <si>
    <t xml:space="preserve">Panh cong không mấu các cỡ </t>
  </si>
  <si>
    <t>Panh cong có mấu các cỡ</t>
  </si>
  <si>
    <t>Film Xquang răng tự rửa</t>
  </si>
  <si>
    <t xml:space="preserve">Dung dịch sát khuẩn máy lọc thận </t>
  </si>
  <si>
    <t xml:space="preserve">Bộ khăn chụp mạch vành đùi và tay </t>
  </si>
  <si>
    <t xml:space="preserve">Ống dẫn lưu Sillicon người lớn, trẻ em tiệt trùng </t>
  </si>
  <si>
    <t xml:space="preserve">Bóng bơm ngược dòng động mạch chủ </t>
  </si>
  <si>
    <t>Đai băng ngực</t>
  </si>
  <si>
    <t xml:space="preserve">Quả lọc máu thận nhân tạo </t>
  </si>
  <si>
    <t xml:space="preserve">Clip cầm máu (Loại kèm tay cầm) </t>
  </si>
  <si>
    <t>Fuji 9 -15g - vật liệu hàn răng Fuji 9, 15g HS Posterior Extra 1-1 Pkg A3 hoặc tương đương</t>
  </si>
  <si>
    <t xml:space="preserve">Ống nối dây dẫn lưu dạng thẳng chữ I, 5 trong 1, làm bằng nhựa y tế, trong suốt để dễ quan sát, có khấc ở các đầu nhọn. có độ bám chắc cho đầu ống dẫn lưu khi kết nối, dùng phù hợp cho các cỡ ống dẫn lưu khác nhau, tiệt trùng. </t>
  </si>
  <si>
    <t>Găng tay Latex y tế không bột,  kích cỡ XS/S/M/L/XL</t>
  </si>
  <si>
    <t>Làm sạch và khử trùng bằng hóa chất máy chạy thận nhân tạo acid citric</t>
  </si>
  <si>
    <t xml:space="preserve">Chất liệu: 100% sợi cotton, không có độc tố, tẩy trắng bằng oxy già, không có tinh bột và dextrin, độ hút nước ≤5 giây, mật độ 18x20 sợi/cm2', trọng lượng gạc ≥32gr/m2.
Kích thước 10cmx 5m </t>
  </si>
  <si>
    <t>Miếng đệm silicon đỡ đầu phòng chống loét</t>
  </si>
  <si>
    <t>Miếng đệm silicon đỡ tay phòng chống loét</t>
  </si>
  <si>
    <t>Miếng đệm silicon đỡ chân phòng chống loét</t>
  </si>
  <si>
    <t>Dùng để test máy trước mẻ hấp đầu tiên</t>
  </si>
  <si>
    <t>Sensor đo SPO2 NL + TE loại dán, dùng cho máy đo SpO2 model Rad7/Masimo, tiệt trùng</t>
  </si>
  <si>
    <t>Cảm biến đo độ mê sâu</t>
  </si>
  <si>
    <t>Cảm biến đo bão hòa oxy não</t>
  </si>
  <si>
    <t>Ngáng nhựa dùng một lần chất liệu bằng nhựa cứng loại lớn hoặc loại nhỏ, loại có dây đai bằng cao su hoặc không dây đai, độ mở 15mm-20mm</t>
  </si>
  <si>
    <t>Phin lọc khí dùng trong chạy thận nhân tạo</t>
  </si>
  <si>
    <t>Muối dạng viên khô, không mùi, màu trắng</t>
  </si>
  <si>
    <t xml:space="preserve">Bơm nhựa 50ml, đốc xilanh to lắp vừa dây cho ăn và có nắp đậy. Pitong có khía bẻ gãy để hủy sau khi sử dụng, không chứa DEHP, tiệt trùng. </t>
  </si>
  <si>
    <t xml:space="preserve">Ống sonde tiểu Nelaton, chất liệu PVC mềm dẻo, các cỡ.
Vô trùng </t>
  </si>
  <si>
    <t xml:space="preserve">Có các cỡ từ 0-5. Có vòng nhiều màu sắc để phân biệt các kích cỡ. Phần đệm ôm sát mặt có van 1 chiều điều chỉnh được. </t>
  </si>
  <si>
    <t>Bóng bóp áp lực cho chai dịch truyền</t>
  </si>
  <si>
    <t>Miếng dán đo xơ vữa động mạch, tương thích với máy BP-203RPEIII/ Omron</t>
  </si>
  <si>
    <t>Chất liêu nhựa PS tinh khiết 100% trong suốt hoặc tương đương, đường kính 55mm</t>
  </si>
  <si>
    <t>Dao mở mạch vi phẫu trong phẫu thuật tim mạch</t>
  </si>
  <si>
    <t>Lưỡi dao mổ tiệt trùng số 15, thép không gỉ. Tiệt trùng</t>
  </si>
  <si>
    <t>Catheter tĩnh mạch ngoại biên chất liệu PUR hoặc tương đương, kích thước 28G, 24G</t>
  </si>
  <si>
    <t>Băng mực in sử dụng cho máy hàn túi Hawo</t>
  </si>
  <si>
    <t>Mũ phẫu thuật chùm kín cổ vô trùng, chất liệu: Spunpond không dệt hoặc tương đương</t>
  </si>
  <si>
    <t>Chất liệu: vải PP không dệt 40gr. Không chứa Pb, Cd, Cu, Ni, Cr, Co, Sb, Hg, As, Formaldehyd, hợp chất Amin.</t>
  </si>
  <si>
    <t>Băng thun tự dính</t>
  </si>
  <si>
    <t>Bộ bao gồm:
- Khăn trải bàn dụng cụ 2 lớp không thấm nước
- Khăn chụp mạch vành được cấu tạo từ vải không dệt 5 lớp không thấm nước, chống thấm cồn, chống tĩnh điện, có vùng thấm hút đặc biệt, hai bên khăn được thiết kế bằng chất liệu trong suốt, có màng phẫu thuật tạo vùng vô trùng trên da
- Và các phụ kiện khác</t>
  </si>
  <si>
    <t xml:space="preserve">- Vật liệu 2 lớp bao gồm màng polyethylene hoặc tương đương bên trong và lớp vải không dệt bên ngoài, chống thấm dịch, chống rách và thủng. Không cản tia X. Không có chất cao su gây dị ứng 
- Miếng che đầu bằng nhựa dẻo </t>
  </si>
  <si>
    <t xml:space="preserve">Bơm tiêm nhựa liền kim, dung tích 5ml, đầu kim vát 3 cạnh. Pittong có khía bẻ gãy để dễ hủy sau khi sử dụng. Không chứa DEHP, tiệt trùng. </t>
  </si>
  <si>
    <t>Bơm tiêm điện 50ml</t>
  </si>
  <si>
    <t>Chất liệu: 100% sợi cotton, không có độc tố, tẩy trắng bằng oxy già, không có tinh bột và dextrin, có độ hút nước cao ≤5 giây, được dệt theo mật độ 18x20 sợi/cm2', trọng lượng gạc ≥32gr/m2.</t>
  </si>
  <si>
    <t>Màng mổ vô trùng</t>
  </si>
  <si>
    <t>Cây thông nòng ống nội khí quản</t>
  </si>
  <si>
    <t>Lõi nhôm bọc nhựa mềm trơn, dễ điều chỉnh uốn gập</t>
  </si>
  <si>
    <t>Chạc 3 không dây nối</t>
  </si>
  <si>
    <t>Filter lọc khuẩn của máy đo chức năng hô hấp, tương thích với máy Chest HI-801</t>
  </si>
  <si>
    <t xml:space="preserve">Que nhuộm Fluorescein Sodium, nồng độ đậm đặc, mỗi que nhuộm chứa 1mg Fluorescein Sodium, các que nhuộm được bảo quản riêng trong túi vô khuẩn, đầu que thiết kế tròn </t>
  </si>
  <si>
    <t>Ống eppendorf 2ml</t>
  </si>
  <si>
    <t>Túi 500c</t>
  </si>
  <si>
    <t>Quy cách đóng gói tối thiểu</t>
  </si>
  <si>
    <t>Được làm bằng Inox chất liệu không gỉ sét</t>
  </si>
  <si>
    <t>Kéo cong mũi nhọn các cỡ</t>
  </si>
  <si>
    <t>Gạc không dệt hút nước
quy cách: 0.75cm x 100cm, dày 4 lớp</t>
  </si>
  <si>
    <t xml:space="preserve">Hộp 50 đôi </t>
  </si>
  <si>
    <t>Thùng 36 cuộn</t>
  </si>
  <si>
    <t>Băng vô trùng trong suốt không thấm nước</t>
  </si>
  <si>
    <t>Băng dính giấy</t>
  </si>
  <si>
    <t xml:space="preserve">Màng mổ kháng khuẩn có tẩm iod, phủ keo Acrylate  
Kích thước 34cmx35cm. </t>
  </si>
  <si>
    <t>Chỉ thị sinh học bên trong có chứa bào tử Geobacilus Strearothermophilus dùng để kiểm tra chất lượng tiệt khuẩn máy hấp hơi nước nhiệt độ cao từ 121°C - 134°C. Thời gian đọc kết quả sau 3 giờ</t>
  </si>
  <si>
    <t>Que thử có chỉ thị hóa học nhận dạng H2O2
Tương thích với các dòng máy tiệt khuẩn STERRAD</t>
  </si>
  <si>
    <t xml:space="preserve">Cây bóc tách </t>
  </si>
  <si>
    <t>Thành phần chứa Prednisolone acetate 1,1%</t>
  </si>
  <si>
    <t>lọ 25g</t>
  </si>
  <si>
    <t>120 thanh/hộp</t>
  </si>
  <si>
    <t>Tính cản quang cao. Gồm nhiều kích cỡ và độ thuôn khác nhau và có vạch đánh dấu chiều dài</t>
  </si>
  <si>
    <t>Thuốc sát trùng tủy sống gốc phenol.</t>
  </si>
  <si>
    <t>Lọ 15ml</t>
  </si>
  <si>
    <t xml:space="preserve">Chất liệu thép không gỉ. Có nhiều cỡ phù hợp với các loại lưỡi dao </t>
  </si>
  <si>
    <t>Cốc đánh bóng dùng trong nha khoa</t>
  </si>
  <si>
    <t>Hộp 200 cốc</t>
  </si>
  <si>
    <t>Hộp 45mg bột, 25ml nước</t>
  </si>
  <si>
    <t>Chổi cước chất liệu nhựa PVC</t>
  </si>
  <si>
    <t>Lèn nha khoa</t>
  </si>
  <si>
    <t>Giật chụp tay chất liệu thép không gỉ</t>
  </si>
  <si>
    <t>vỉ 6 cái</t>
  </si>
  <si>
    <t>Lọ 30g</t>
  </si>
  <si>
    <t>Can 5l</t>
  </si>
  <si>
    <t>Lọ 110g</t>
  </si>
  <si>
    <t>Túi 12 cái</t>
  </si>
  <si>
    <t>Túi dự trữ oxy 42l</t>
  </si>
  <si>
    <t>5 bộ/ hộp</t>
  </si>
  <si>
    <t>Hộp 10 đĩa</t>
  </si>
  <si>
    <t>1 bộ/túi</t>
  </si>
  <si>
    <t>50 ống/hộp</t>
  </si>
  <si>
    <t>20 cuộn/ thùng</t>
  </si>
  <si>
    <t>30 gói/ thùng</t>
  </si>
  <si>
    <t>250 cái/hộp</t>
  </si>
  <si>
    <t>1 băng/hộp</t>
  </si>
  <si>
    <t>Hộp 1 chiếc</t>
  </si>
  <si>
    <t>Hộp 1 tuýp</t>
  </si>
  <si>
    <t>Chất liệu: 100% sợi cotton, không có độc tố, tẩy trắng bằng oxy già, không có tinh bột và dextrin, độ hút nước ≤5 giây, mật độ 18x20 sợi/cm2', trọng lượng gạc ≥32gr/m2.</t>
  </si>
  <si>
    <t>Chất liệu: 100% sợi cotton, không có độc tố, tẩy trắng bằng oxy già, không có tinh bột và dextrin, độ hút nước ≤5 giây, mật độ 18x20 sợi/cm2', trọng lượng gạc tối thiểu 25 gr/m2.</t>
  </si>
  <si>
    <t>Thông số kỹ thuật tối thiểu</t>
  </si>
  <si>
    <t xml:space="preserve">Sản phẩm phòng chống loét </t>
  </si>
  <si>
    <t>Bộ dây thở trẻ em cho máy thở, dùng một lần 2 bẫy nước, tiệt trùng (Dây máy thở  y tế, 2 dây)</t>
  </si>
  <si>
    <t>Bộ dây thở người lớn cho máy thở, dùng một lần 2 bẫy nước, tiệt trùng (Dây máy thở  y tế, 2 dây)</t>
  </si>
  <si>
    <t>Zaco 1/4-3/8 có lỗ</t>
  </si>
  <si>
    <t>Zaco 3/8-3/8 có lỗ</t>
  </si>
  <si>
    <t>- Là cút nối thẳng, một đầu kết nối cỡ 3/8", một đầu kết nối cỡ 3/8", có khóa
- Được làm bằng Polycarbonate hoặc tương đương</t>
  </si>
  <si>
    <t>Zaco 1/2-1/2</t>
  </si>
  <si>
    <t>Xốp cầm máu</t>
  </si>
  <si>
    <r>
      <t xml:space="preserve">Dây nối áp lực dùng cho bộ đo Huyết áp xâm lấn, chất liệu PVC, dài  </t>
    </r>
    <r>
      <rPr>
        <sz val="12"/>
        <rFont val="Times New Roman"/>
        <family val="1"/>
      </rPr>
      <t>≥</t>
    </r>
    <r>
      <rPr>
        <sz val="12"/>
        <rFont val="Calibri"/>
        <family val="2"/>
      </rPr>
      <t xml:space="preserve"> </t>
    </r>
    <r>
      <rPr>
        <sz val="12"/>
        <rFont val="Times New Roman"/>
        <family val="2"/>
      </rPr>
      <t>125cm</t>
    </r>
  </si>
  <si>
    <t>Ống nối dây dẫn lưu dạng chữ Y, 5 trong 1, làm bằng nhựa an toàn dùng trong y tế,  trong suốt để dễ quan sát, có khấc ở các đầu nhọn. có độ bám chắc cho đầu ống dẫn lưu khi kết nối, dùng phù hợp cho các cỡ ống dẫn lưu khác nhau, tiệt trùng.</t>
  </si>
  <si>
    <t>Chất liệu: cao su thiên nhiên. Độ dày ngón tay: 0.09mm (±0.01mm); Độ dày lòng bàn tay: 0.09mm (±0.01mm); Chiều dài: ≥ 220mm; Chiều rộng lòng bàn tay: size XS: 70mm (±10mm); size S: 80mm (±10mm); size M: 90mm (±10mm); size L: 100mm (±10mm). Lượng bột: tối đa 10mg/dm2, hàm lượng protein tối đa 200 µg/dm2</t>
  </si>
  <si>
    <t>Hộp 50 đôi</t>
  </si>
  <si>
    <t>- Làm từ cao su Latex, có bột, tiệt trùng; bề mặt trơn, phân biệt tay trái, phải; cổ tay se viền.
- Kích cỡ găng: 6, 6.5, 7, 7.5, 8, 8.5. 
- Chiều dài tối thiểu 280mm; chiều rộng từ 76mm (± 5mm) đến 108mm (± 5mm); trọng lượng từ 8.5g (± 0.2g) đến 11.9g (± 0.2g); độ dày ngón tay tối thiểu 0.17mm, lòng bàn tay tối thiểu 0.14mm.</t>
  </si>
  <si>
    <t>Bông không thấm nước.  Độ ẩm không quá 8%, hàm lượng tạp ≤ 1%, tro toàn phần ≤ 2.5%.</t>
  </si>
  <si>
    <t>Chất liệu: 100% sợi cotton, không có độc tố, tẩy trắng bằng oxy già, không có tinh bột và dextrin, độ hút nước ≤ 5 giây, mật độ 18x20 sợi/cm2', trọng lượng gạc ≥ 32gr/m2.</t>
  </si>
  <si>
    <t>- Màu trắng, 5 lớp
- Kẹp mũi: Nhôm
- Dây đeo: Chất dẻo đàn hồi 
- Đệm mũi: Polyurethane 
- Tiêu chuẩn: NIOSH N95; FDA
- Ngăn dịch lỏng và đạt hiệu quả lọc vi khuẩn (BFE) &gt; 98%</t>
  </si>
  <si>
    <t>Chất liệu vải không dệt polypropylene, định lượng 15gr/m2±1gr/m2, mũ hình sâu tiệt trùng</t>
  </si>
  <si>
    <t xml:space="preserve">Băng chun có keo, vô trùng 8cm x 4.5 cm </t>
  </si>
  <si>
    <t>Băng keo cuộn co giãn nền vải không dệt, màu trắng phủ keo Acrylic, không sót keo sau khi tháo. Các vạch in sẵn giúp cắt theo kích cỡ tùy ý.</t>
  </si>
  <si>
    <t>- Gel Chlohexidine 2% trong suốt 
- Lớp phim Polyurethane trong suốt,viền vải xung quanh. 
- Nền keo Acrylate</t>
  </si>
  <si>
    <t>Bơm tiêm nhựa liền kim, dung tích 1ml, đầu kim vát 3 cạnh. Pittong có khía bẻ gãy để dễ hủy sau khi sử dụng. Không chứa DEHP, tiệt trùng.</t>
  </si>
  <si>
    <t>Bơm tiêm nhựa liền kim, dung tích 3ml, đầu kim vát 3 cạnh. Pittong có khía bẻ gãy để dễ hủy sau khi sử dụng. Không chứa DEHP, tiệt trùng.</t>
  </si>
  <si>
    <t>Bơm kim tiêm nhựa 3ml tiệt trùng</t>
  </si>
  <si>
    <t>Bơm kim tiêm nhựa 20ml tiệt trùng</t>
  </si>
  <si>
    <t xml:space="preserve">Bơm tiêm nhựa liền kim, dung tích 20ml, đầu kim vát 3 cạnh. Pittong có khía bẻ gãy để dễ hủy sau khi sử dụng. Không chứa DEHP, tiệt trùng. </t>
  </si>
  <si>
    <t xml:space="preserve">Bơm tiêm nhựa liền kim, dung tích 10ml, đầu kim vát 3 cạnh. Pittong có khía bẻ gãy để dễ hủy sau khi sử dụng. Không chứa DEHP, tiệt trùng. </t>
  </si>
  <si>
    <t>Bơm tiêm điện 20ml</t>
  </si>
  <si>
    <t>Bơm tiêm điện 20ml, đầu xoắn</t>
  </si>
  <si>
    <t>Dây nối truyền dịch dài 75cm</t>
  </si>
  <si>
    <t>Dây nối truyền dịch dài 30cm</t>
  </si>
  <si>
    <t>1 chiếc/ túi
50 chiếc/ hộp
100 cái/ thùng</t>
  </si>
  <si>
    <r>
      <t>- Dây truyền dịch dài ≥</t>
    </r>
    <r>
      <rPr>
        <sz val="12"/>
        <rFont val="Calibri"/>
        <family val="2"/>
      </rPr>
      <t xml:space="preserve"> </t>
    </r>
    <r>
      <rPr>
        <sz val="12"/>
        <rFont val="Times New Roman"/>
        <family val="1"/>
      </rPr>
      <t>150 cm, chất liệu PVC không chứa DEHP, chống gãy gập
- Bầu đếm giọt 2 ngăn cứng-mềm. Có khóa chỉnh giọt
- Màng lọc dịch ≥ 15micromet
- Cửa thông khí có màng lọc vi khuẩn. Có cổng tiêm thuốc. Khoá Luer lock vặn xoắn
- Tiệt trùng</t>
    </r>
  </si>
  <si>
    <r>
      <t>Bộ dây truyền dịch đầy đủ gồm túi chứa dịch 200ml, dây truyền dịch chống gập và dài ≥</t>
    </r>
    <r>
      <rPr>
        <sz val="12"/>
        <rFont val="Calibri"/>
        <family val="2"/>
      </rPr>
      <t xml:space="preserve"> </t>
    </r>
    <r>
      <rPr>
        <sz val="12"/>
        <rFont val="Times New Roman"/>
        <family val="1"/>
      </rPr>
      <t>150cm</t>
    </r>
  </si>
  <si>
    <t>- Dây dài 180cm, màng lọc có kích thước lỗ lọc từ 175- 210µm.
- Định lượng 20 giọt/ml
- Không chứa chất độc hại (nontoxic), không chứa chất gây sốt (non pyrogenic), khóa hãm bằng nhựa trong. 
- Chất liệu: Vinyl Chloride hoặc tương đương, có kim truyền không cánh cỡ 18G, thành mỏng, phủ silicon, đốc kim trong suốt,tiệt trùng</t>
  </si>
  <si>
    <t>- Kim bướm cỡ 23G, 25G
- Có khóa Luer lock
- Đầu kim vát 3 cạnh làm  bằng hợp kim Crôm-Nikel hoặc tương đương có tráng silicon, dây nối dài ≥ 30cm, không chứa DEHP, tiệt trùng</t>
  </si>
  <si>
    <t>Đầu kim vát 3 cạnh, dùng được cho tất cả các loại bơm tiêm hoặc sử dụng để lấy máu, lấy thuốc. Không chứa độc tố DEHP. Phân biệt các cỡ bằng mã màu ở đốc kim. Tiệt trùng</t>
  </si>
  <si>
    <t>- Kim luồn tĩnh mạch an toàn
- Chất liệu FEP hoặc tương đương
- Đầu bảo vệ an toàn tự bung bằng nhựa
- Tiệt trùng</t>
  </si>
  <si>
    <t>Kim bướm</t>
  </si>
  <si>
    <t>Kim luồn tĩnh mạch không cánh</t>
  </si>
  <si>
    <t>Racord chữ Y đóng bao tiệt trùng các cỡ</t>
  </si>
  <si>
    <t>Sond dạ dày các số cỡ 12-18Fr</t>
  </si>
  <si>
    <t>Sond dạ dày các số cỡ 6-10Fr</t>
  </si>
  <si>
    <t>- Sonde dạ dày dài ≥ 50cm, có mắt phụ, đầu ống được mài nhẵn.
- Đường cản quang trên thân ống
- Chất liệu PVC hoặc tương đương, đóng bao tiệt trùng
- Các cỡ 6Fr, 8Fr, 10Fr</t>
  </si>
  <si>
    <t>- Chất liệu Polyurethane hoặc tương đương, có thể lưu ống 29 ngày. 
- Có cổng nối chữ Y. Chất liệu không chứa DEHP</t>
  </si>
  <si>
    <t>Sond Foley 2 nhánh, các số 6, 8, 10</t>
  </si>
  <si>
    <t>Sond Foley 3 nhánh, các số 16, 18</t>
  </si>
  <si>
    <t>- Thiết kế 2 nhánh 2 màu phân biệt
- Độ dài ≥ 42cm
- Bóng phế quản thiết kế hình chữ S
- Tiệt trùng</t>
  </si>
  <si>
    <t>- Chất liệu silicone PVC thích ứng nhiệt, không Latex, không Phthalate. 
- Thân ống có đường cản quang
- Ống nội khí quản có bóng trên bóng có lỗ hút dịch
- Tiệt trùng</t>
  </si>
  <si>
    <t>Ống nội khí quản cứng số 3,5 và 4,5 (có bóng)</t>
  </si>
  <si>
    <t>Ống nội khí quản cứng các số (có bóng và không bóng)</t>
  </si>
  <si>
    <t>Ống nội khí quản mềm các số (không bóng)</t>
  </si>
  <si>
    <r>
      <t>- Dung tích ≥</t>
    </r>
    <r>
      <rPr>
        <sz val="12"/>
        <rFont val="Calibri"/>
        <family val="2"/>
      </rPr>
      <t xml:space="preserve"> </t>
    </r>
    <r>
      <rPr>
        <sz val="12"/>
        <rFont val="Times New Roman"/>
        <family val="1"/>
      </rPr>
      <t>40ml có vạch chia từng ml, một đầu nối vào máy hút, một đầu nối với Sonde hút
- Một bộ bao gồm:
+ 01 van điều chỉnh kích cỡ theo sonde hút
+ 01 lọ lấy đờm kèm nắp thay thế 
+ 01 tem nhãn tên bệnh nhân</t>
    </r>
  </si>
  <si>
    <t>- Ống thông đường thở được làm từ nhựa cứng PE hoặc tương đương, không có độc tố, và không gây kích ứng. 
- Các cỡ 4-12cm
- Tiệt trùng</t>
  </si>
  <si>
    <t>- Làm bằng nhựa PVC hoặc tương đương
- Vạch cản quang dọc thân
- Đầu van có khóa
- Tiệt trùng</t>
  </si>
  <si>
    <t>- Catheter bằng chất liệu polyurethan hoặc tương đương
- Đường kính ngoài 4F, 2 nòng, kích cỡ nòng G22
- Dây kim loại dẫn đường mềm dẻo, tránh vặn xoắn, đầu chữ J
- Có dao mổ và kim nong bằng nhựa
- Có dây cáp để định vị đầu catheter bằng sóng ECG
- Đầu nối có van 2 chiều
- Tiệt trùng</t>
  </si>
  <si>
    <t>- Catheter bằng chất liệu polyurethan hoặc tương đương 
- Đường kính ngoài 5F, 2 nòng, kích cỡ nòng G18, G20
- Dây kim loại dẫn đường mềm dẻo, tránh vặn xoắn, đầu chữ J 
- Có dao mổ và kim nong bằng nhựa
- Có dây cáp để định vị đầu catheter bằng sóng ECG.
- Đầu nối có van 2 chiều
- Tiệt trùng</t>
  </si>
  <si>
    <t>- Catheter bằng chất liệu polyurethan hoặc tương đương. 
- Catheter 5F, 3 nòng, kích cỡ nòng G20, G22, G22
- Dây dẫn đường mềm dẻo, tránh vặn xoắn, đầu chữ J
- Có dao mổ và kim nong bằng nhựa
- Có dây cáp để định vị đầu catheter bằng sóng ECG
- Đầu nối có van 2 chiều
- Tiệt trùng</t>
  </si>
  <si>
    <t>- Catheter làm bằng Polyurethane hoặc tương đương
- Catheter 1 nòng kim dẫn đường thẳng
- Đầu nối có van 2 chiều
- Dây điện cực để đo ECG; 
- Dây dẫn đường bằng kim loại chữ đầu J. 
- Tiệt trùng</t>
  </si>
  <si>
    <r>
      <t xml:space="preserve">- Ống thông thẳng
- Bóng bằng cao su, có vạch chia trên thân
- Các cỡ 2F, 3F, 4F, 5F, 6F, 7F
- Dài </t>
    </r>
    <r>
      <rPr>
        <sz val="12"/>
        <rFont val="Times New Roman"/>
        <family val="1"/>
      </rPr>
      <t>≥</t>
    </r>
    <r>
      <rPr>
        <sz val="12"/>
        <rFont val="Calibri"/>
        <family val="2"/>
      </rPr>
      <t xml:space="preserve"> </t>
    </r>
    <r>
      <rPr>
        <sz val="12"/>
        <rFont val="Times New Roman"/>
        <family val="2"/>
      </rPr>
      <t xml:space="preserve">60cm, đường kính </t>
    </r>
    <r>
      <rPr>
        <sz val="12"/>
        <rFont val="Times New Roman"/>
        <family val="1"/>
      </rPr>
      <t>≥</t>
    </r>
    <r>
      <rPr>
        <sz val="12"/>
        <rFont val="Calibri"/>
        <family val="2"/>
      </rPr>
      <t xml:space="preserve"> </t>
    </r>
    <r>
      <rPr>
        <sz val="12"/>
        <rFont val="Times New Roman"/>
        <family val="2"/>
      </rPr>
      <t xml:space="preserve">4mm
- Thể tích </t>
    </r>
    <r>
      <rPr>
        <sz val="12"/>
        <rFont val="Times New Roman"/>
        <family val="1"/>
      </rPr>
      <t xml:space="preserve">≥ </t>
    </r>
    <r>
      <rPr>
        <sz val="12"/>
        <rFont val="Times New Roman"/>
        <family val="2"/>
      </rPr>
      <t>0.05ml</t>
    </r>
  </si>
  <si>
    <t>- Chất liệu PE hoặc tương đương
- Catheter cỡ 20G, dài ≥ 6cm, kèm kim dẫn đường, kèm dây dẫn dài ≥ 20cm</t>
  </si>
  <si>
    <t>- Chất liệu Polyurethane hoặc tương đương
- Catheter cỡ 22G, dài ≥ 4cm, kèm kim dẫn đường cỡ 22G, kèm dây dẫn dài ≥ 23cm</t>
  </si>
  <si>
    <t>- Chất liệu PVC trong suốt, phủ silicone, không Latex, không Phthalate.
- Thân ống có đường cản quang
- Tiệt trùng</t>
  </si>
  <si>
    <t>Catheter chạy thận nhân tạo 2 nòng</t>
  </si>
  <si>
    <t>- Chất liệu: Polyurethane cản xạ hoặc tương đương, gồm: catheter; nong; kim luồn; xi lanh; dây luồn; băng dán; nắp heparin; dao mổ; chỉ liền kim
- Kích cỡ: 12Fr, chiều dài catheter ≥ 20 cm
- Đầu thẳng, 2 nòng</t>
  </si>
  <si>
    <t>Catheter lọc máu 2 nòng</t>
  </si>
  <si>
    <t xml:space="preserve">- Chất liệu Polyurethane nhạy nhiệt hoặc tương đương
- Kích cỡ 6,5Fr, chiều dài ≥ 70mm </t>
  </si>
  <si>
    <t>- Kim gây tê tủy sống đầu Quinck có 3 mặt vát sắc. 
- Chuôi kim có lăng kính pha lê phản quang 
- Tiệt trùng</t>
  </si>
  <si>
    <t xml:space="preserve">- Kim gây tê tủy sống đầu Quinck có 3 mặt vát sắc.
- Chuôi kim trong suốt,có thiết kế lăng kính pha lê </t>
  </si>
  <si>
    <t>Bộ kim truyền dịch thẩm phân màng bụng người lớn, trẻ em</t>
  </si>
  <si>
    <t>Bộ kim truyền dịch bao gồm: 
- 1 thanh thép không gỉ
- 1 catheter chất liệu polypropylene hoặc tương đương, dài tối thiểu 20cm, cỡ 12Fr
- 1 đầu nối an toàn</t>
  </si>
  <si>
    <r>
      <t xml:space="preserve">- Bộ dây máy thở có bẫy nước dùng cho người lớn, chất liệu nhựa Y tế  PE hoặc tương đương, tiệt trùng, dùng 1 lần, gồm 02 dây dài </t>
    </r>
    <r>
      <rPr>
        <sz val="12"/>
        <rFont val="Calibri"/>
        <family val="2"/>
      </rPr>
      <t>≥</t>
    </r>
    <r>
      <rPr>
        <sz val="12"/>
        <rFont val="Times New Roman"/>
        <family val="1"/>
      </rPr>
      <t>1,5m, đường kính 22mm 
- Cút chữ Y có cổng, 01 đoạn dây nối bộ làm ấm, đầu cút 22mmF-22mmF</t>
    </r>
  </si>
  <si>
    <t>Ống có mặt trong thành ống trơn bằng silicon, độ giãn nở thấp, trở kháng đường khí thấp, có thể hấp tiệt trùng</t>
  </si>
  <si>
    <t>Bộ xông khí dung mặt nạ người lớn, trẻ em</t>
  </si>
  <si>
    <r>
      <t>- Chất liệu Polyurethane hoặc tương đương
- Thiết bị gồm một đầu cảm biến nhiệt tại đầu catheter, có nòng thứ hai
- Đường kính vòng ngoài: 5F 
- Chiều dài: ≥</t>
    </r>
    <r>
      <rPr>
        <sz val="12"/>
        <rFont val="Calibri"/>
        <family val="2"/>
      </rPr>
      <t xml:space="preserve"> </t>
    </r>
    <r>
      <rPr>
        <sz val="12"/>
        <rFont val="Times New Roman"/>
        <family val="1"/>
      </rPr>
      <t>200mm</t>
    </r>
  </si>
  <si>
    <r>
      <t>- Chất liệu: Polycarbonate (PC), Polyethylen (PE), Silicone (SI), Polyvinlchlorid (PVC), ABS hoặc tương đương
- Chiều dài dây đo huyết áp ≥</t>
    </r>
    <r>
      <rPr>
        <sz val="12"/>
        <rFont val="Calibri"/>
        <family val="2"/>
      </rPr>
      <t xml:space="preserve"> </t>
    </r>
    <r>
      <rPr>
        <sz val="12"/>
        <rFont val="Times New Roman"/>
        <family val="1"/>
      </rPr>
      <t>150cm
- Tiệt trùng</t>
    </r>
  </si>
  <si>
    <t>- Tấm điện cực có bề mặt bằng chất liệu hydrogel, dày ≥ 0,150cm
- Viền bản cực được bao quanh bằng lớp keo arylic, dày ≥ 0,120cm
- Diện tích bề mặt hoạt động ≥ 137cm2 
- Dây nối dài ≥ 2,5m kèm cáp nối
Dành cho bệnh nhân ≥ 13kg, tương thích với dao mổ điện Force FX-8CS/ Covidien</t>
  </si>
  <si>
    <t>- Tấm điện cực có bề mặt bằng chất liệu hydrogel, dày ≥ 0,150cm 
- Viền bản cực được bao quanh bằng lớp keo arylic, có độ dày ≥ 0,120cm
- Diện tích bề mặt hoạt động ≤ 80cm2 
- Dây nối dài tối thiểu 2,5m kèm cáp nối
Dành cho bệnh nhân từ  2,72kg tương thích với dao mổ điện Force FX-8CS/ Covidien</t>
  </si>
  <si>
    <r>
      <t xml:space="preserve">Tay dao mổ điện đơn cực dùng 1 lần, đầu điện cực phủ lớp polymer Elastomeric. Lưỡi dao được phủ lớp chống dính. Chiều dài dây </t>
    </r>
    <r>
      <rPr>
        <sz val="12"/>
        <rFont val="Calibri"/>
        <family val="2"/>
      </rPr>
      <t xml:space="preserve">≥ </t>
    </r>
    <r>
      <rPr>
        <sz val="12"/>
        <rFont val="Times New Roman"/>
        <family val="1"/>
      </rPr>
      <t>3m, tương thích với dao mổ điện Force FX-8CS/ Covidien</t>
    </r>
  </si>
  <si>
    <t xml:space="preserve">Trocar lồng ngực dùng một lần các cỡ </t>
  </si>
  <si>
    <t>Kiểm tra nước với các nồng độ 0, 0.1, 0.5, 3ppm
Thời gian kiểm tra và đọc kết quả ≤ 35 giây</t>
  </si>
  <si>
    <t>Kiểm tra nước với các nồng độ: 0, 10, 25, 50 và 120ppm. 
Thời gian kiểm tra và đọc kết quả ≤ 11 giây</t>
  </si>
  <si>
    <r>
      <t>- Cánh xoay hoặc cố định
-  Kích thước 16G, 17G
- Chiều dài kim 25mm</t>
    </r>
    <r>
      <rPr>
        <sz val="12"/>
        <rFont val="Calibri"/>
        <family val="2"/>
      </rPr>
      <t>±</t>
    </r>
    <r>
      <rPr>
        <sz val="12"/>
        <rFont val="Times New Roman"/>
        <family val="1"/>
      </rPr>
      <t xml:space="preserve">2mm, 
- Ống dây dài 30±2mm
- Tiệt trùng 
</t>
    </r>
  </si>
  <si>
    <t xml:space="preserve">Syring cho bơm tiêm điện cản quang hai nòng </t>
  </si>
  <si>
    <t>- Chất liệu Polycarbonate hoặc tương đương. 
- 01 xy lanh 65ml và 01 xy lanh 115ml, 01 đầu ghim nhỏ +  01 đầu ghim to, 01 dây nối chịu áp lực cao. Mức chịu áp lực tối đa 350 psi
- Tương thích với hệ thống máy bơm thuốc cản quang 65/115 MR
- Tiệt trùng</t>
  </si>
  <si>
    <t>- Bộ xy lanh dùng cho máy chụp mạch DSA (150ml) gồm 1 xilanh và 1 ống lấy thuốc, chịu áp lực cao, chất liệu PET trong suốt hoặc tương đương. 
- Tiệt trùng</t>
  </si>
  <si>
    <t xml:space="preserve">Túi ép đựng dụng cụ tiệt khuẩn Tyvek với chỉ thị hóa học 100mmx70m </t>
  </si>
  <si>
    <t>Túi ép đựng dụng cụ tiệt khuẩn Tyvek với chỉ thị hóa học 150mmx70m</t>
  </si>
  <si>
    <t xml:space="preserve">Túi ép đựng dụng cụ tiệt khuẩn Tyvek với chỉ thị hóa học 200mmx70m </t>
  </si>
  <si>
    <t>Túi ép đựng dụng cụ tiệt khuẩn Tyvek với chỉ thị hóa học 250mmx70m</t>
  </si>
  <si>
    <t xml:space="preserve">Túi ép đựng dụng cụ tiệt khuẩn Tyvek với chỉ thị hóa học 350mmx70m </t>
  </si>
  <si>
    <t xml:space="preserve">Túi ép đựng dụng cụ tiệt khuẩn Tyvek với chỉ thị hóa học 75mmx70m </t>
  </si>
  <si>
    <t>- Chất liệu gồm: 1 lớp màng film phẳng trong suốt (dùng loại polyeste và polime propylen đặc biệt hoặc tương đương) và 1 lớp giấy chống thấm dùng trong y tế
- Kích thước: 10cmx200m</t>
  </si>
  <si>
    <t>- Chất liệu gồm: 1 lớp màng film phẳng trong suốt (dùng loại polyeste và polime propylen đặc biệt hoặc tương đương) và 1 lớp giấy chống thấm dùng trong y tế
- Kích thước: 15cmx200m</t>
  </si>
  <si>
    <t>- Chất liệu gồm: 1 lớp màng film phẳng trong suốt (dùng loại polyeste và polime propylen đặc biệt hoặc tương đương) và 1 lớp giấy chống thấm dùng trong y tế
- Kích thước: 20cmx200m</t>
  </si>
  <si>
    <t>- Chất liệu gồm: 1 lớp màng film phẳng trong suốt (dùng loại polyeste và polime propylen đặc biệt hoặc tương đương) và 1 lớp giấy chống thấm dùng trong y tế
- Kích thước: 30cmx200m</t>
  </si>
  <si>
    <t>- Chất liệu gồm: 1 lớp màng film phẳng trong suốt (dùng loại polyeste và polime propylen đặc biệt hoặc tương đương) và 1 lớp giấy chống thấm dùng trong y tế
- Kích thước: 5cmx200m</t>
  </si>
  <si>
    <t>-Chất liệu gồm: 1 lớp màng film phẳng trong suốt (dùng loại polyeste và polime propylen đặc biệt hoặc tương đương) và 1 lớp giấy chống thấm dùng trong y tế
- Kích thước: 7,5cmx200m</t>
  </si>
  <si>
    <t>- Chất liệu gồm: 1 lớp màng film phẳng trong suốt (dùng loại polyeste và polime propylen đặc biệt hoặc tương đương) và 1 lớp giấy chống thấm dùng trong y tế
- Kích thước: 35cmx200m</t>
  </si>
  <si>
    <t>- Chất liệu gồm: 1 lớp màng film phẳng trong suốt (dùng loại polyeste và polime propylen đặc biệt hoặc tương đương) và 1 lớp giấy chống thấm dùng trong y tế
- Kích thước: 40cmx200m</t>
  </si>
  <si>
    <r>
      <t xml:space="preserve"> Băng keo chỉ thị nhiệt với với vạch mực chuyển màu
Dùng cho chu trình tiệt khuẩn hơi nước 121</t>
    </r>
    <r>
      <rPr>
        <sz val="12"/>
        <rFont val="Calibri"/>
        <family val="2"/>
      </rPr>
      <t>±</t>
    </r>
    <r>
      <rPr>
        <sz val="12"/>
        <rFont val="Times New Roman"/>
        <family val="1"/>
      </rPr>
      <t>3°C và 132-134±3°C</t>
    </r>
  </si>
  <si>
    <t>Chỉ thị tích hợp cho tất cả các chu trình tiệt trùng bằng hơi nước. 100% không chứa kim loại nặng</t>
  </si>
  <si>
    <t>Chỉ thị hóa học đa thông số (hấp ướt)</t>
  </si>
  <si>
    <t>- Đo lường thời gian và nhiệt độ của quá trình tiệt khuẩn
- có vạch chuyển màu sau khi tiệt khuẩn</t>
  </si>
  <si>
    <t>- Chất liệu: thép không gỉ. 
- Cấu tạo: Một đầu nhọn, một đầu tù, lưỡi đầu bóc tách cứng, bén</t>
  </si>
  <si>
    <t>Dụng cụ nhỏ, có khấc, được dùng với tay khoan khuyủ, dùng để quay cement vào trong ống tủy.</t>
  </si>
  <si>
    <t>Cuộn 50m/ hộp</t>
  </si>
  <si>
    <t xml:space="preserve">Thuốc chống viêm lợi </t>
  </si>
  <si>
    <t xml:space="preserve">Giác hơi bằng trúc </t>
  </si>
  <si>
    <t>Vỉ 6 cái</t>
  </si>
  <si>
    <t>Tăm bông</t>
  </si>
  <si>
    <t>- Kích thước 12x75. Nắp màu xanh lá cây. 
- Hóa chất bên trong là Trisodium Citrate 3.8%.
- Có vạch lấy mẫu 2ml
- Chịu được lực quay ly tâm gia tốc 6.000 vòng/phút trong thời gian từ 5 - 10 phút (có xác nhận của đơn vị kiểm chứng).</t>
  </si>
  <si>
    <t>- Kích thước 16x100mm. Nhựa PS trắng trong có nắp 
- Sử dụng nhựa tinh khiết trung tính không phản ứng với các loại hóa chất chứa bên trong.</t>
  </si>
  <si>
    <r>
      <t xml:space="preserve">Chất liệu nhựa chịu nhiệt </t>
    </r>
    <r>
      <rPr>
        <sz val="12"/>
        <rFont val="Symbol"/>
        <family val="1"/>
        <charset val="2"/>
      </rPr>
      <t>£</t>
    </r>
    <r>
      <rPr>
        <sz val="12"/>
        <rFont val="Times New Roman"/>
        <family val="1"/>
      </rPr>
      <t xml:space="preserve"> 120°C, tốc độ ly tâm tối đa: 20,000 RCF</t>
    </r>
  </si>
  <si>
    <t>- Lọ nhựa PS hoặc tương đương
- Hình trụ tròn có nắp đậy kín
- Có nhãn ghi thông tin trên thân lọ</t>
  </si>
  <si>
    <t>- Ống được làm bằng nhựa y tế PP, kích thước 12x75mm, nắp bằng nhựa LDPE hoặc tương đương. Nắp màu xám. 
- Bên trong chứa chất chống đông cho 2ml máu với vạch lấy mẫu 2ml máu trên nhãn ống và chịu được lực quay ly tâm gia tốc 6.000 vòng/phút trong thời gian từ 5-10 phút</t>
  </si>
  <si>
    <t>- Que tăm bông sử dụng để phết thu mẫu tỵ hầu (đường mũi), sử dụng 1 lần.
- Có nhãn để ghi thông tin
- Tiệt trùng</t>
  </si>
  <si>
    <t>- Ống nghiệm tách huyết thanh 12mmx75mm, 5ml
- Có vạch định mức 2ml
- Chứa hạt polystiren tẩm chất đông máu</t>
  </si>
  <si>
    <t xml:space="preserve">Que lấy tế bào âm đạo </t>
  </si>
  <si>
    <t xml:space="preserve">Không thấm nước, khí có thể đi qua, tự hàn kín, có thể tự niêm phong, không mùi, bán trong suốt, có thể co dãn </t>
  </si>
  <si>
    <t>Bóng Ampu người lớn, Trẻ em</t>
  </si>
  <si>
    <t>Chất liệu nhựa PP nguyên sinh, độ trơn láng cao</t>
  </si>
  <si>
    <t xml:space="preserve">Nhiệt kế thủy ngân, thủy tinh 42 độ C </t>
  </si>
  <si>
    <t>- Làm từ gỗ tự nhiên sấy khô
- Không qua xử lý hóa chất
- Tiệt trùng</t>
  </si>
  <si>
    <t>Điện cực tim người lớn tiệt trùng</t>
  </si>
  <si>
    <t>- Nút điện cực bằng thép không gỉ
- Bề mặt tiếp xúc: dạng Gel, tiếp xúc ổn định, chất lượng truyền tín hiệu cao
- Miếng dán: Dạng Foam bền, dính chặt ổn định, dễ dàng dán vào cũng như tháo ra, không làm ảnh hưởng đến da bệnh nhân.</t>
  </si>
  <si>
    <t>- Van 1 chiều; piston dễ quan sát lưu lượng hít vào 
- Có kết nối cung cấp Oxy
- Loại người lớn có thể tích tối thiểu 4000ml, van một chiều. 
- Loại trẻ em có thể tích tối thiểu 2500ml, van một chiều. 
- Tiệt trùng</t>
  </si>
  <si>
    <t>Ống thở oxy hai nhánh tiệt trùng người lớn, trẻ em</t>
  </si>
  <si>
    <t>- Chạy bằng điện 
- Chất liệu: PVC 0.3mm
- Thời gian chu kỳ: 6 phút
- Không khí đầu ra: 6 - 7 lít/ phút
- Áp lực: 70 - 130 mmHg
- Nguồn cấp: 220 - 240 Volt/ 110V, 60Hz
- Dài 2m x rộng 0.9m, trọng tải tối đa 110kg, trọng lượng: 3.5kg</t>
  </si>
  <si>
    <t>- Màu sắc: Màu xanh dương với nhiều họa tiết hoa văn.
- Khối lượng: 20kg
- Chất liệu: Vải ép nhựa bọc dung dịch.
- Sản phẩm chống thấm nước</t>
  </si>
  <si>
    <t>Chứa dimethicone, cung cấp độ ẩm, cân bằng pH trên da. Không chứa dầu thơm và paraben. Ít gây dị ứng. Khó bị rửa trôi</t>
  </si>
  <si>
    <t>Sản phẩm phòng chống tổn thương da do băng dính, dịch tiết, phân, nước tiểu</t>
  </si>
  <si>
    <t>- Vô khuẩn, không độc – không gây cản trở quá trình làm lành da hoặc vết thương.
- Không chứa cồn. Ít gây dị ứng. Hình thành dạng film mỏng trong suốt trên da. Khô nhanh trên da trong vòng 30 giây, không bít tắc, không dính vào tã hoặc quần áo bệnh nhân</t>
  </si>
  <si>
    <t xml:space="preserve">Bao đo huyết áp cho máy đo huyết áp điện tử </t>
  </si>
  <si>
    <t xml:space="preserve">Bao đo huyết áp cho máy theo dõi bệnh nhân </t>
  </si>
  <si>
    <t>Sensor theo dõi độ mê sâu</t>
  </si>
  <si>
    <t>Dây cáp điện cực tim ECG</t>
  </si>
  <si>
    <t>- Chất liệu PVC hoặc tương đương
- Có các màu phân biệt cho các đối tượng bệnh nhân
- Có chỗ ghi thông tin bệnh nhân</t>
  </si>
  <si>
    <t>Tay khoan chậm thẳng</t>
  </si>
  <si>
    <t>Mũi khoan răng</t>
  </si>
  <si>
    <t>Chạc 3</t>
  </si>
  <si>
    <t>- Chất liệu Polypropylene hoặc tương đương, không Latex, không DEHP
- Bộ lọc tĩnh điện, khả năng lọc khuẩn và vi-rút ≥ 99,9%
- Đầu cút nối 22mm/15mm
- Có cổng lấy mẫu khí Co2
- Thể tích lưu thông 120-1500ml</t>
  </si>
  <si>
    <t>Mặt nạ giúp thở người lớn, trẻ em (Mask oxy)</t>
  </si>
  <si>
    <t>- Chất liệu ống PVC hoặc tương đương
- Chiều dài tối thiểu ≥ 150cm</t>
  </si>
  <si>
    <t>- Đầu ống mềm, không gây tổn thương lên thành ống khí quản 
- Chiều dài catheter ≥ 54 cm, sử dụng ≥ 72 giờ
- Các cỡ 12Fr, 14Fr
- Được mã hóa màu theo tiêu chuẩn ISO để nhận biết kích cỡ</t>
  </si>
  <si>
    <t>Sensor đo SPO2 người lớn, trẻ em loại dán</t>
  </si>
  <si>
    <t>Catheter tĩnh mạch trung tâm 2 đường người lớn</t>
  </si>
  <si>
    <t>Dầu xịt tay khoan</t>
  </si>
  <si>
    <t>chai</t>
  </si>
  <si>
    <t>Tay khoan nhanh</t>
  </si>
  <si>
    <t>100 cái/ lọ</t>
  </si>
  <si>
    <t>Chất hàn canxyhydroxit</t>
  </si>
  <si>
    <t>Bougie Boussignac</t>
  </si>
  <si>
    <t>Ống thở giấy máy chức năng hô hấp</t>
  </si>
  <si>
    <t>Bao camera nội soi</t>
  </si>
  <si>
    <t>Nhiệt ẩm kế tự ghi</t>
  </si>
  <si>
    <t>Đèn Clar</t>
  </si>
  <si>
    <t>Máy điện châm</t>
  </si>
  <si>
    <t>Đèn hồng ngoại</t>
  </si>
  <si>
    <t>Băng keo có gạc vô trùng 300mm x 90mm</t>
  </si>
  <si>
    <t>Bơm tiêm điện 50ml, đầu xoắn</t>
  </si>
  <si>
    <t>Hộp hấp bông Inox 250mm x 150mm</t>
  </si>
  <si>
    <t>Bình đựng dịch thải của hệ thống hút loại 5000ml</t>
  </si>
  <si>
    <t>Bát inox phi 26cm</t>
  </si>
  <si>
    <t>Bát inox phi 22cm</t>
  </si>
  <si>
    <t>Bát inox phi 18cm</t>
  </si>
  <si>
    <t>Bát inox phi 16cm</t>
  </si>
  <si>
    <t>Bát inox phi 10cm</t>
  </si>
  <si>
    <t>- Chất liệu nylon PE hoặc tương đương
- Kích cỡ 60cm x 100cm
- Sản phẩm chứa trong túi giấy dùng trong y tế đã được tiệt trùng</t>
  </si>
  <si>
    <t>-Tạp dề chất liệu màng PE hoặc tương đương màu xanh
- Không chứa độc tố, Không DEHP
- Tiệt trùng</t>
  </si>
  <si>
    <t>Băng dính lụa</t>
  </si>
  <si>
    <t>Băng keo lụa nền Taffeta trắng, đánh thành cuộn, phủ keo Acrylic hoặc oxide kẽm hoặc tương đương, không chứa latex, dễ xé ngang dọc. 
Kích thước 5cm x 5m</t>
  </si>
  <si>
    <t>Gạc sợi không đan dệt, không dính vào vết thương, phủ keo acrylate.
Kích thước: 100mm x 100mm (±10mm)</t>
  </si>
  <si>
    <t>Gạc sợi không đan dệt, không dính vào vết thương, phủ keo acrylate.
Kích thước: 150mm x 100mm (±10mm)</t>
  </si>
  <si>
    <t>Gạc sợi không đan dệt, không dính vào vết thương, phủ keo acrylate.
Kích thước: 250mm x 100mm (±10mm)</t>
  </si>
  <si>
    <t>Gạc sợi không đan dệt, không dính vào vết thương, phủ keo acrylate.
Kích thước: 300mm x 100mm (±10mm)</t>
  </si>
  <si>
    <t>Dây nối 3 chạc (dây Y) cho máy bơm thuốc cản quang hai nòng Nemoto.
Áp suất  tối thiểu 330psi.
Chất liệu nhựa PVC trong suốt hoặc tương đương 
Tiệt trùng</t>
  </si>
  <si>
    <t>Túi lấy máu đơn dung tích 250ml để đựng máu toàn phần, trong túi có 35ml dung dịch chống đông CPDA-1. Ống dây lấy máu dài 1000 ± 5% mm, có kẹp nhựa để khóa tạm thời đường lấy máu.</t>
  </si>
  <si>
    <r>
      <t xml:space="preserve">- Ống đặt nội khí quản có bóng / không bóng các cỡ chất liệu PVC hoặc tương đương
- Chiều dài tối thiểu </t>
    </r>
    <r>
      <rPr>
        <sz val="12"/>
        <rFont val="Calibri"/>
        <family val="2"/>
      </rPr>
      <t>≥</t>
    </r>
    <r>
      <rPr>
        <sz val="12"/>
        <rFont val="Times New Roman"/>
        <family val="2"/>
      </rPr>
      <t>150mm.
- Thân ống có đường cản quang
- Tiệt trùng</t>
    </r>
  </si>
  <si>
    <t>- Catheter bằng chất liệu polyurethan hoặc tương đương
- Đường kính ngoài 7F, chiều dài 20cm, 2 nòng, kích cỡ nòng G16, G16. 
- Đầu nối catheter có valve 2 chiều
- Kim dẫn chữ V, có van
- Dây kim loại dẫn đường mềm dẻo, tránh vặn xoắn, đầu chữ J 
- Có dao mổ và kim nong bằng nhựa
- Có dây cáp để định vị đầu catheter bằng sóng ECG.
- Tiệt trùng</t>
  </si>
  <si>
    <t>Catheter tĩnh mạch trung tâm 3 đường người lớn</t>
  </si>
  <si>
    <t>- Catheter bằng chất liệu polyurethan hoặc tương đương
- Catheter 7F, 3 nòng, kích cỡ nòng G16, G18, G18
- Đầu nối catheter có van 2 chiều
- Kim dẫn chữ V, có van
- Dây kim loại dẫn đường mềm dẻo, tránh vặn xoắn, đầu chữ J
- Có dao mổ và kim nong bằng nhựa
- Có dây cáp để định vị đầu catheter bằng sóng ECG.
-Tiệt trùng</t>
  </si>
  <si>
    <t>- Chất liệu PVC hoặc tương đương
- Catheter tĩnh mạch/động mạch rốn ≥ 3.5Fr, dài ≥ 35cm.</t>
  </si>
  <si>
    <t xml:space="preserve">- Phù hợp với tất cả các loại dây máy thở, bằng nhựa y tế cao cấp, trong suốt, nhẹ 
- Dài 15cm có thể điều chỉnh độ dài, đầu nối 22mm/15mm, đầu khuỷu nối 22M/15F và đầu 15M 
- Nắp lật có cổng kết nối, cổng cho các đường lấy mẫu khí. 
- Tiệt trùng </t>
  </si>
  <si>
    <t>Van thở CPAP Boussignac</t>
  </si>
  <si>
    <t>Bao gồm: 
- 01 van thở CPAP chất liệu PVC hoặc tương đương
- Dây cố định 
- 01 mask thở chất liệu PVC hoặc tương đương
- Dùng nhiều lần</t>
  </si>
  <si>
    <t>Tay cầm có thể xoay được, đường kính ống tube tối đa 2.75mm; đường kính kênh làm việc tối thiểu 2.8mm; chiều dài làm việc 1950mm, 2300mm</t>
  </si>
  <si>
    <t>Bộ dây bao gồm: Dây động mạch, dây tĩnh mạch, 1 tranducer, 1 dây truyền dịch, 1 túi thải
 - Dây máu làm từ nhựa y tế mềm PVC hoặc tương đương, đầu kết nối và các thành phần khác làm từ PVC, PE, PP. 
 - Dây máu ko chứa Latex. 
 - Tiệt trùng 
 - Tích hợp với các máy chạy thận của các hãng
 - Dây động mạch: ID ≥ 4.5mm, OD ≥ 6.8mm
 - Buồng đếm giọt: (OD: ≥ 20mm, L: ≥ 120mm)
 - Đường kính dây bơm 8x12mm
 - Dây tĩnh mạch: ID ≥ 4.5mm, OD ≥ 6.8mm
 - Lưu lượng dẫn máu: 161 ± 10%ml</t>
  </si>
  <si>
    <t xml:space="preserve"> Túi nhựa mềm, chất liệu PVC không Latex, không DEHP, có đầu nối Female Luer ở bên trong túi và ống đường kính 8mm. Thể tích: 5L</t>
  </si>
  <si>
    <t>Hộp 40 cái</t>
  </si>
  <si>
    <t>Can 10 lít dung dịch đậm đặc chứa:
-Natri clorid 2708,69g
-Kali clorid 67,10g
-Calci clorid.2H2O 99,24g
-Magnesi clorid.6H2O 45,75g
-Acid acetic băng 81,00g
-Glucose.H2O 494,99g
-Nước tinh khiết vửa đủ 10 lít
*Tỷ lệ pha loãng khi dùng:
+HD Plus 144A: 1,000 thể tích
+HD Plus 8,4B: 1,575 thể tích
+Nước tinh khiết: 42,425 thể tích</t>
  </si>
  <si>
    <t>Can 10 lít dung dịch đậm đặc chứa:
- Natri bicarbonat: 840,0 g
- Dinatri edetat.2H2O: 0,5 g
- Nước tinh khiết vừa đủ 10 lít
*Tỷ lệ pha loãng khi dùng:
+HD Plus 144A: 1,000 thể tích
+HD Plus 8,4B: 1,575 thể tích
+Nước tinh khiết: 42,425 thể tích</t>
  </si>
  <si>
    <t>- Chất liệu Polycarbonate hoặc PP hoặc tương đương
- 01 Xi lanh dung tích 190 ml
- Mức chịu áp lực tối đa: ≥300psi
- Không chứa cao su thiên nhiên
- Tương thích với hệ thống máy bơm thuốc cản quang Imaxeon Injection</t>
  </si>
  <si>
    <t>Bộ đo huyết áp đầu dò một đường gồm :
- Bộ cảm biến đo áp lực 
- Bộ xả 3cc có khóa
- Dây nối chịu áp lực 48'' và 12"
- 2 khóa 3 chạc</t>
  </si>
  <si>
    <t>Màng lọc dùng cho hộp hấp tiệt trùng</t>
  </si>
  <si>
    <t>Cái/Túi</t>
  </si>
  <si>
    <t>Sử dụng nhiều lần, đường kính 190 mm.</t>
  </si>
  <si>
    <t>Mũi khoan răng kim cương hạt siêu thô</t>
  </si>
  <si>
    <t>Mũi lấy cao răng dưới nướu</t>
  </si>
  <si>
    <t>Lèn ngang có tác dụng tạo áp lực và khoảng trống để lèn chặt cone vào trong ống tủy. Cán sản phẩm phân màu theo tiêu chuẩn ISO. Có khả năng chống ăn mòn và độ bền cao</t>
  </si>
  <si>
    <t>Bông cầm máu tự tiêu, bản chất là bông xốp collagen tan tự nhiên, tương hợp sinh học với cơ thể</t>
  </si>
  <si>
    <t>- Ống nghiệm nhựa PP, kích thước 12x75mm. trung tính, nhãn màu xanh dương
- Có vạch lấy mẫu 2ml
- Có chứa chất chống đông EDTA Ethylenediaminetetra Acid (EDTA K3 hoặc EDTA K2) 
- Thiết kế phù hợp cho mọi hệ thống máy huyết học tự động. 
- Nắp cao su, có độ đàn hồi, kim xuyên qua được, không gây hiện tượng rơi vãi giọt máu ra ngoài
- Chịu được lực quay ly tâm gia tốc 6000 vòng/phút trong thời gian từ 5 - 10 phút (có xác nhận của đơn vị kiểm chứng).</t>
  </si>
  <si>
    <t>- Kích thước 12x75. Nắp màu đen. Chứa chất chống đông Lithium Heparin 
- Có vạch lấy mẫu 2ml
- Chịu được lực quay ly tâm gia tốc 6000 vòng/phút trong thời gian từ 5 - 10 phút (có xác nhận của đơn vị kiểm chứng).</t>
  </si>
  <si>
    <t>Nhíp (nỉa) y tế có mấu các cỡ</t>
  </si>
  <si>
    <t xml:space="preserve">Kim luồn tĩnh mạch không có cánh. Chất liệu Catheter ETFE hoặc tương đương. Đóng gói từng chiếc bằng vỏ nhựa cứng đảm bảo an toàn, tiệt trùng bằng công nghệ chùm điện tử, thời gian lưu kim ≥ 72h, màu sắc các cỡ kim khác nhau. </t>
  </si>
  <si>
    <t>- Chiều dài ≥ 30cm, chất liệu cao su có phủ silicon.
- Các số: 16Fr, 18Fr
- Bóng cân đối có 3 nhánh, chất liệu không có chất DEHP, dung tích ≥ 30cc
- Có đường cản quang trên thân
- Tiệt trùng</t>
  </si>
  <si>
    <t>- Các số 6,8,10,12,14,16
- Chất liệu nhựa y tế PVC hoặc tương đương
- Ống dài ≥ 50cm, có 2 mắt phụ. 
- Đường kính ≤ 5.5mm</t>
  </si>
  <si>
    <r>
      <t xml:space="preserve">Chất liệu nhựa PVC y tế hoặc tương đương
Dây mềm, dẻo.
Đường kính trong </t>
    </r>
    <r>
      <rPr>
        <sz val="12"/>
        <color theme="1"/>
        <rFont val="Calibri"/>
        <family val="2"/>
      </rPr>
      <t>≥</t>
    </r>
    <r>
      <rPr>
        <sz val="12"/>
        <color theme="1"/>
        <rFont val="Times New Roman"/>
        <family val="1"/>
      </rPr>
      <t>5.0mm, dài ≥395cm</t>
    </r>
  </si>
  <si>
    <t>- Ống được làm bằng nhựa polyurethane (PU) hoặc tương đương. 
- Ống nòng trong tháo lắp bằng khoá cài dạng bóp.
- Thân ống và hai ống thay có cửa sổ 
- Bóng chèn được làm bằng chất liệu chắn bức xạ 
- Van không có vật liệu kim loại 
- Có thể lưu ≥29 ngày
- Tiệt trùng</t>
  </si>
  <si>
    <t>Kích thước: 110x140mm phù hợp cho máy điện tim 6 kênh của hãng NihonKohden</t>
  </si>
  <si>
    <t>Giấy in điện tim kích thước 210x140mm phù hợp cho máy in điện tim Nihon Kohden</t>
  </si>
  <si>
    <t>Kích thước: 50mm x 30m phù hợp cho máy điện tim Việt Thái</t>
  </si>
  <si>
    <t>Kích thước: 50mm x 30m phù hợp cho máy điện tim 1 cần</t>
  </si>
  <si>
    <t>- Là cút nối thẳng, một đầu kết nối cỡ 1/2", một đầu kết nối cỡ 1/2", không có khóa
- Được làm bằng Polycarbonate hoặc tương đương</t>
  </si>
  <si>
    <t>- Là cút nối thẳng, một đầu kết nối cỡ 1/4", một đầu kết nối cỡ 3/8", có khóa
- Được làm bằng Polycarbonate hoặc tương đương</t>
  </si>
  <si>
    <t>Bộ lưu lượng kế oxy kèm bình làm ẩm</t>
  </si>
  <si>
    <t>Chất liệu: sợi Polyethylene hoặc tương đương
- Tương thích với hệ thống tiệt khuẩn Sterrad khi đóng gói 1 lớp và 2 lớp
- Có chỉ thị hóa học chuyển màu để đánh giá sự tiếp xúc của Hydrogen Peroxide với dụng cụ. Bảo quản dung cụ vô khuẩn tối thiểu 6 tháng.
- Kích thước 75mmx70m</t>
  </si>
  <si>
    <t>Chất liệu: sợi Polyethylene hoặc tương đương
- Tương thích với hệ thống tiệt khuẩn Sterrad khi đóng gói 1 lớp và 2 lớp
- Có chỉ thị hóa học chuyển màu chuẩn từ màu đỏ sang vàng giúp đánh giá sự tiếp xúc của Hydrogen Peroxide với dụng cụ. Bảo quản dung cụ vô khuẩn tối thiểu 6 tháng.
- Kích thước 350mmx70m</t>
  </si>
  <si>
    <t>Chất liệu:  sợi Polyethylene hoặc tương đương
- Tương thích với hệ thống tiệt khuẩn Sterrad khi đóng gói 1 lớp và 2 lớp
- Có chỉ thị hóa học chuyển màu để đánh giá sự tiếp xúc của Hydrogen Peroxide với dụng cụ. Bảo quản dung cụ vô khuẩn tối thiểu 6 tháng.
- Kích thước 250mmx70m</t>
  </si>
  <si>
    <t>Chất liệu:  sợi Polyethylene hoặc tương đương
- Tương thích với hệ thống tiệt khuẩn Sterrad khi đóng gói 1 lớp và 2 lớp
- Có chỉ thị hóa học chuyển màu để đánh giá sự tiếp xúc của Hydrogen Peroxide với dụng cụ. Bảo quản dung cụ vô khuẩn tối thiểu 6 tháng.
-Kích thước 200mmx70m</t>
  </si>
  <si>
    <t>Chất liệu: sợi Polyethylene hoặc tương đương
- Tương thích với hệ thống tiệt khuẩn Sterrad khi đóng gói 1 lớp và 2 lớp
- Có chỉ thị hóa học chuyển màu để đánh giá sự tiếp xúc của Hydrogen Peroxide với dụng cụ. Bảo quản dung cụ vô khuẩn tối thiểu 6 tháng.
-Kích thước 150mmx70m</t>
  </si>
  <si>
    <t>Chất liệu: sợi Polyethylene hoặc tương đương
- Tương thích với hệ thống tiệt khuẩn Sterrad khi đóng gói 1 lớp và 2 lớp
- Có chỉ thị hóa học chuyển màu để đánh giá sự tiếp xúc của Hydrogen Peroxide với dụng cụ. Bảo quản dung cụ vô khuẩn tối thiểu 6 tháng.
- Kích thước 100mmx70m</t>
  </si>
  <si>
    <t>- Dùng để tiêm insulin hoặc các loại thuốc khác                        
- Chất liệu nhựa PP y tế, không có chất DEHP
- Dung tích xylanh: 1ml
- Không chứa độc tố, không chất gây sốt 
- Tiệt trùng</t>
  </si>
  <si>
    <t>Bóng đối xung động mạch chủ</t>
  </si>
  <si>
    <t>Hộp/ 1 bộ</t>
  </si>
  <si>
    <t>Túi bảo vệ vết thương các cỡ</t>
  </si>
  <si>
    <r>
      <t xml:space="preserve">- Chạc ba truyền dịch tiệt trùng chống nứt gãy, thể tích mồi  ≤0,3ml; thời gian sử dụng </t>
    </r>
    <r>
      <rPr>
        <sz val="12"/>
        <color theme="1"/>
        <rFont val="Calibri"/>
        <family val="2"/>
      </rPr>
      <t>≥72</t>
    </r>
    <r>
      <rPr>
        <sz val="12"/>
        <color theme="1"/>
        <rFont val="Times New Roman"/>
        <family val="1"/>
      </rPr>
      <t>h, chất liệu polyamide hoặc polycarbonate hoặc tương đương
- Tiệt trùng</t>
    </r>
  </si>
  <si>
    <t>Sond Foley 2 nhánh không nòng, các số 12, 14, 16, 18</t>
  </si>
  <si>
    <t xml:space="preserve">- Chất liệu PVC y tế tráng silicon hoặc tương đương.
- Ống dây mềm, chống vặn xoắn, gẫy gập, bề mặt trơn nhẵn
- Dài ≥ 2 mét; cỡ: S (cho bệnh nhân nhi nhỏ cân) và L (người lớn)
- Tiệt trùng. </t>
  </si>
  <si>
    <t>- Độ thanh thải (lưu lượng máu ≥200ml/phút):
- Ure: ≥180
- Creatinine: ≥173
- Phosphat: ≥148
- Vitamin B12: ≥92
- Diện tích màng lọc: ≥1,3m²
- Thể tích mồi: ≥ 78ml
- Chất liệu màng: Polysulfone hoặc tương đương
- Chất liệu vỏ: Polycarbonate hoặc tương đương
- Chất liệu đầu quả lọc: Polyurethane hoặc tương đương
- Tiệt trùng</t>
  </si>
  <si>
    <t>Bóng đối xung ngược dòng động mạch chủ</t>
  </si>
  <si>
    <t>- Chất liệu: Polyurethane hoặc tương đương
- Kích thước tối thiểu 7Fr, tối đa 9Fr
- Thể tích bóng tối đa 50cc
- Dây dẫn tương thích: ≥ 0,025"
- Chiều dài bóng tối đa ≤ 11"</t>
  </si>
  <si>
    <t>- Chất liệu: Polyurethane hoặc tương đương
- Kích thước tối đa 8Fr
- Bao gồm: kim chọc, dây dẫn đường, bộ nong các kích cỡ, catheter, ống chích, khóa Stopcock ba ngõ
- Có các kích cỡ bóng dựa theo chiều cao bệnh nhân, tối đa 40cc
- Dây dẫn tương thích: ≥ 0,02"
- Chiều dài bóng tối đa ≤ 8"</t>
  </si>
  <si>
    <t>- Chất liệu: Polyurethane hoặc tương đương
- Kích thước tối đa 7,5Fr
- Bao gồm: kim chọc, dây dẫn đường, bộ nong các kích cỡ, catheter, ống chích, khóa Stopcock ba ngõ
- Có các kích cỡ bóng dựa theo chiều cao bệnh nhân, tối đa 40cc
- Dây dẫn tương thích: ≥ 0,025"
- Chiều dài bóng tối đa ≤ 11"</t>
  </si>
  <si>
    <t>1 Cái/ Túi</t>
  </si>
  <si>
    <t>1 Cái/ Gói</t>
  </si>
  <si>
    <t>Test</t>
  </si>
  <si>
    <t>- Xét nghiệm sắc ký miễn dịch nhằm mục đích phát hiện định tính kháng nguyên Sars-CoV-2 
- Mẫu bệnh phẩm: Mẫu ngoáy dịch tỵ hầu
- Độ nhạy: 98,04%
- Độ đặc hiệu: 100%
- Đạt tiêu chuẩn chất lượng: ISO 13485:2016, CE</t>
  </si>
  <si>
    <t>Test nhanh kháng nguyên Covid-19</t>
  </si>
  <si>
    <t>- Bông thấm 100% cotton, màu trắng, không mùi, không vị. PH trung tính, sợi dài ≥ 27mm.
- Thời gian chìm 3 giây, bọt không được bao phủ toàn bộ bề mặt.
- Đạt tiêu chuẩn ISO và EC</t>
  </si>
  <si>
    <t>Phin lọc khuẩn, có làm ẩm dùng 1 lần người lớn</t>
  </si>
  <si>
    <t>Phin lọc khuẩn của máy đo chức năng hô hấp</t>
  </si>
  <si>
    <t>Phin lọc khuẩn, làm ấm, làm ẩm, dùng cho người lớn có cổng CO2 tiệt trùng</t>
  </si>
  <si>
    <t>Bộ bơm tiêm cản quang</t>
  </si>
  <si>
    <t>25 bộ/ thùng</t>
  </si>
  <si>
    <r>
      <t>- Bộ bơm tiêm cản quang gồm 01 bơm tiêm đường kính trong khoảng 4cm, dài ≥</t>
    </r>
    <r>
      <rPr>
        <sz val="8.4"/>
        <rFont val="Times New Roman"/>
        <family val="1"/>
      </rPr>
      <t xml:space="preserve"> </t>
    </r>
    <r>
      <rPr>
        <sz val="12"/>
        <rFont val="Times New Roman"/>
        <family val="1"/>
      </rPr>
      <t>20cm và 01 ống hút
- Ống bơm thuốc cản quang 01 nòng 150ml. Chịu áp lực 1200psi, luer lock. Nạp thuốc bằng ống hút nhanh. Chất liệu Polycarbonate hoặc tương đương, không DEHP.
- Thích hợp dùng cho máy Medrad Mark 7 Arterion
- Tiệt khuẩn bằng bức xạ ion hóa
- Đạt tiêu chuẩn ISO 13485, FDA</t>
    </r>
  </si>
  <si>
    <t>Tấm trải nylon vô trùng 1,8m x 2,2m</t>
  </si>
  <si>
    <t>Băng giấy nền keo Acrylate không sót keo khi tháo bỏ. 2,5cm x 9,1m</t>
  </si>
  <si>
    <t>- Băng được làm từ vải không dệt và sợi đàn hồi.
- Băng thun co giãn và tự dính không cần keo, không cần cài ghim/kẹp. Các lớp băng dính vào chính nó nhưng không dính vào vật liệu khác hoặc da. 
- Kích thước 5cm x 4,5m</t>
  </si>
  <si>
    <t xml:space="preserve">Chất liệu: cotton co giãn, màu trắng, keo oxide không dùng dung môi, 8cm x 4,5m, độ co giãn ≥ 90%. </t>
  </si>
  <si>
    <t>Khóa chạc 3 không dây nối, có khóa xoay luer lock chính và hai khóa luer lock phụ, mũi tên chỉ hướng dòng chảy, thân chất liệu Polycarbonate hoặc tương đương, dây nối chất liệu PVC y tế hoặc tương đương, không DEHP; luer lock xoay được. Chịu áp lực cao lên đến 300kPa. Tiệt trùng.</t>
  </si>
  <si>
    <t>Khoá chạc 3 kèm dây dài ≥ 10cm. Có khóa xoay luer lock chính và hai khóa luer lock phụ, mũi tên chỉ hướng dòng chảy, thân chất liệu Polycarbonate hoặc tương đương, dây nối chất liệu PVC y tế hoặc tương đương, không DEHP; luer lock xoay được. Chịu áp lực cao lên đến 300kPa. Tiệt trùng.</t>
  </si>
  <si>
    <t>Loại 50ml, đầu xoắn. Chất liệu: Polypropylen (PP) trong suốt. Ống tiêm không Latex (Latex-Free) và không PVC (PVC-Free). Tương thích với máy bơm tiêm điện đang dùng tại bệnh viện. Thân bơm tiêm trong suốt. Phần đệm bơm tiêm thiết kế an toàn, không Latex. Tiệt trùng bằng điện tử hoặc tương đương.</t>
  </si>
  <si>
    <t>Loại 50ml. Chất liệu: Polypropylen (PP) trong suốt. Ống tiêm không Latex (Latex-Free) và không PVC (PVC-Free). Tương thích với máy bơm tiêm điện đang dùng tại bệnh viện. Thân bơm tiêm trong suốt. Phần đệm bơm tiêm thiết kế an toàn, không Latex. Tiệt trùng bằng điện tử hoặc tương đương.</t>
  </si>
  <si>
    <t>Loại 20ml. Chất liệu: Polypropylen (PP). Ống tiêm không Latex (Latex-Free) và không PVC (PVC-Free). Tương thích với máy bơm tiêm điện đang dùng tại bệnh viện. Thân bơm tiêm trong suốt. Phần đệm bơm tiêm thiết kế an toàn, không Latex. Tiệt trùng bằng điện tử hoặc tương đương</t>
  </si>
  <si>
    <t>Loại 20ml, đầu xoắn. Chất liệu: Polypropylen (PP). Ống tiêm không Latex (Latex-Free) và không PVC (PVC-Free).  Tương thích với máy bơm tiêm điện đang dùng tại bệnh viện. Thân bơm tiêm trong suốt. Phần đệm bơm tiêm thiết kế an toàn, không Latex. Tiệt trùng bằng điện tử hoặc tương đương</t>
  </si>
  <si>
    <t>Hộp/ 100chiếc</t>
  </si>
  <si>
    <t>- Chất liệu PVC y tế mềm, trong suốt, dây không vặn xoắn, không có chất DEHP
- Bao gồm 01 dây oxy, 01 chụp xông, một túi khí ≥ 1000ml; các cỡ cho người lớn và trẻ em.
- Độ tập trung oxy ≥ 95% với dòng chảy oxy ≥ 5L/phút. 
- Tiệt trùng</t>
  </si>
  <si>
    <t>Giấy in nhiệt 5cm</t>
  </si>
  <si>
    <t>Túi 100 lọ</t>
  </si>
  <si>
    <t>Túi 1 que</t>
  </si>
  <si>
    <t>- Tự động tắt khi không sử dụng
- Sử dụng vật liệu an toàn.
- Không vỡ và chống thấm nước
- Đã có hiệu chuẩn</t>
  </si>
  <si>
    <t>Cuộn 450m</t>
  </si>
  <si>
    <t>Cuộn 10m</t>
  </si>
  <si>
    <t>1 bộ/hộp</t>
  </si>
  <si>
    <t>Bình/Hộp</t>
  </si>
  <si>
    <t xml:space="preserve">Giá đỡ động mạch </t>
  </si>
  <si>
    <t>Kìm kẹp kim (Hegar - Mayo)</t>
  </si>
  <si>
    <t>Lưỡi cưa cho tay cưa dây</t>
  </si>
  <si>
    <t>Bát inox chất liệu không gỉ sét phi 26cm</t>
  </si>
  <si>
    <t>Bát inox chất liệu không gỉ sét phi 22cm</t>
  </si>
  <si>
    <t>Bát inox chất liệu không gỉ sét phi 18cm</t>
  </si>
  <si>
    <t>Bát inox chất liệu không gỉ sét phi 16cm</t>
  </si>
  <si>
    <t>Bát inox chất liệu không gỉ sét phi 10cm</t>
  </si>
  <si>
    <t>Hộp hấp bông inox 360mm x290mm, chất liệu không gỉ sét</t>
  </si>
  <si>
    <t>Thùng inox đựng toan 290mm x 360mm, chất liệu không gỉ sét</t>
  </si>
  <si>
    <t>Khay inox (khay dập) 200 x 300 x 25mm, chất liệu không gỉ sét</t>
  </si>
  <si>
    <t>Khay inox (khay dập) 320 x 420 x 25mm, chất liệu không gỉ sét</t>
  </si>
  <si>
    <t>Đai đeo ngực cố định sương ức, sườn, thiết kế phần chun đằng lưng kết hợp với phần cứng ở hai bên và đằng trước. Khóa Velcro rộng giúp điều chỉnh cho từng người khác nhau</t>
  </si>
  <si>
    <t>- Đèn đội đầu, pin sạc, dễ điều chỉnh tiêu cự.
- Trọng lượng khoảng 150g
- Bóng đèn Led ánh sáng trắng công suất cao, cho ánh sáng trung thực, tuổi thọ cao.
- Gương cầu được chế tạo chính xác giúp tạo độ gom tròn, có thể điều chỉnh được từ 1cm đến 6cm.
- Pin sạc dung lượng cao, một lần sạc dùng liên tục từ 6-8 giờ.</t>
  </si>
  <si>
    <t>- Chiều cao 1,7 mét, đế gang
- Dây dẫn điện ≥ 2,8m được gắn chặt với nhau, cổ định vị xoay linh động đến gần 360°, khoảng rộng 30cm+30cm, đuôi đèn ceramic E27 sử dụng nhiều loại bóng đèn, vỏ đèn làm bằng inox, chóa đèn chất liệu nhôm, bóng đèn hồng ngoại.</t>
  </si>
  <si>
    <t>Đèn gù được thiết kế có kết cấu an toàn, chắc chắn.
- Chiều cao đèn 1,7 mét; dây dẫn điện ≥ 2,8m; chân đế gang
- Vỏ đèn, thân đèn làm bằng inox, cổ định vị xoay linh động đến gần 360 độ, khoảng rộng 30cm + 30cm, đuôi đèn ceramic E27 sử dụng nhiều loại bóng đèn, choá đèn bằng nhôm. 
- Công suất bóng 40W- 250w Max</t>
  </si>
  <si>
    <t>- Máy điện châm đa năng 6 kênh có dò huyệt bao gồm:
+ 01 máy điện châm
+ 06 dây châm cứu
+ 01 giắc nguồn 220V
+ 02 miếng dán điện cực dùng nhiều lần
+ 06 điện cực đen
+ 04 điện cực dán
+ 01 bút dò huyệt
- Tần số rung động: 1-120 Hz
- Nhịp rung động: 40-250 micro giây cho mỗi xung
- Thời gian trị liệu: 5 - 90 phút
- Cường độ dòng điện: max 180 mApp (trên 500 Ohm)
- Nguồn điện cung cấp: AC110-240V, 50Hz, DC 9V+5%, 9V-10%
- Áp suất không khí: 500-1060hpa
- Tần số xung: 1.2Hz – 55Hz, +/- 30%
- Bề rộng của bước sóng từ 0,6ms
- Có 6 giắc cắm
Bảo hành: ≥ 06tháng</t>
  </si>
  <si>
    <t>- Phạm vi đo nhiệt độ: -40 đến 85ºC
- Sai số nhiệt độ: ± 0,5ºC
- Phạm vi đo độ ẩm: 0%-100%
- Sai số độ ẩm: ± 3%RH
- Thời gian ghi: 10 giây ~ 24 giờ
- Đã có hiệu chuẩn</t>
  </si>
  <si>
    <t>10 cái/hộp</t>
  </si>
  <si>
    <t>- Bộ đồng hồ Oxy làm bằng hợp kim đồng, đồng hồ có vạch chia độ chính xác, dễ đọc.
- Có lưu lượng kế và chai tạo ẩm
- Van giảm áp
- Bình làm ẩm bằng vật liệu polycarbonate hoặc tương đương, có vạch chỉ thị mức nước, có thể hấp tiệt trùng ở nhiệt độ cao hoặc áp suất cao ≥ 121ºC.</t>
  </si>
  <si>
    <t>- Bộ lưu lượng kế oxy bao gồm lưu lượng kế, van điều chỉnh và bình làm ẩm.
- Thân lưu lượng kế bằng kim loại/ hợp kim Nhôm/ Đồng thau không gỉ, chịu được áp suất làm việc: 400 kPa. 
- Van điều chỉnh lưu lượng bằng thép không gỉ.
- Bình làm ẩm bằng vật liệu polycarbonate hoặc tương đương, có vạch chỉ thị mức nước, có thể hấp tiệt trùng ở nhiệt độ cao hoặc áp suất cao ≥ 121ºC.</t>
  </si>
  <si>
    <t>Chất liệu: Giấy Policarbonate hoặc giấy/cellulose nguyên chất, dùng 1 lần
Sử dụng cho máy đo chức năng hô hấp</t>
  </si>
  <si>
    <t xml:space="preserve"> Bộ đèn đặt nội khí quản cấu hình gồm:
+ Lưỡi đèn: 03 cái
+ Cán đèn: 01 Cái
+ Hộp đựng: 01 Cái
- Được làm bằng thép 401 dùng trong y tế, lưỡi làm bằng thép không gỉ bề mặt được đánh bóng dễ vệ sinh.
- Có thể hấp sấy ở nhiệt độ 250ºF (121ºC): 20- 30 phút.
- Bóng đèn được thiết kế dễ dàng tháo lắp ở đầu lưỡi</t>
  </si>
  <si>
    <t>Độ phóng đại 20 lần, loại cầm tay, có đèn.</t>
  </si>
  <si>
    <t>Bộ hút dịch điều chỉnh áp lực âm gắn tường sử dụng khí y tế trung tâm loại 1 bình, bao gồm:
- 01 bộ điều áp chân không (gải áp lực âm từ 0-760mmHg
- Bình chứa dịch dung tích 2000ml, có van chống tràn kèm giá inox y tế treo tường
- Đầu cắm nhanh chuẩn pháp kèm dây hút dịch silicon và 01 phin lọc
- Bẫy nước chống tràn dịch ngược vào hệ thống khí y tế trung tâm
- Bẫy nước và bình chứa dịch khử khuẩn, tiệt trùng
- Hấp sấy tiệt trùng ở nhiệt độ 121ºC trong thời gian 15 phút hoặc hấp nhiệt độ thấp platma</t>
  </si>
  <si>
    <t>Cáp chuyển nhĩ thất dùng cho máy tạo nhịp tạm thời</t>
  </si>
  <si>
    <t>- Chất liệu nylon PE hoặc tương đương
- Kích cỡ 1,5m x 2,8m
- Sản phẩm chứa trong túi giấy dùng trong y tế có màu chỉ thị đã được tiệt trùng</t>
  </si>
  <si>
    <t>- Chất liệu nylon PE hoặc tương đương
- Kích cỡ 1,8m x 2,2m
- Sản phẩm chứa trong túi giấy dùng trong y tế có màu chỉ thị đã được tiệt trùng</t>
  </si>
  <si>
    <t>- Chất liệu nylon PE hoặc tương đương
- Kích cỡ 1,2m x 1,5m
- Sản phẩm chứa trong túi giấy dùng trong y tế có màu chỉ thị đã được tiệt trùng</t>
  </si>
  <si>
    <t>Gói 1 cái, thùng 100 cái</t>
  </si>
  <si>
    <t>Bao camera nội soi, đã tiệt trùng bằng khí E.O</t>
  </si>
  <si>
    <t>- Chất liệu cao su thiên nhiên, phủ silicon, không có chất DEHP
- Các số: 6Fr, 8Fr, 10Fr
- Bóng cân đối có 2 nhánh, dung tích bóng ≥ 3cc
- Chiều dài ≥ 30cm
- Tiệt trùng</t>
  </si>
  <si>
    <t>- Chất liệu cao su thiên nhiên, phủ silicon, không có chất DEHP
- Các số: 12Fr, 14Fr, 16Fr, 18Fr
- Bóng cân đối có 2 nhánh, dung tích bóng ≥ 30cc  
- Chiều dài ≥ 40cm 
- Tiệt trùng</t>
  </si>
  <si>
    <t>Bao gồm chai xịt và 01 đầu vòi xịt tay khoan khuỷu</t>
  </si>
  <si>
    <t>01 bộ/ túi</t>
  </si>
  <si>
    <t>01 hộp</t>
  </si>
  <si>
    <r>
      <t xml:space="preserve">- Bộ dây máy thở có bẫy nước dùng cho trẻ em, chất liệu nhựa Y tế  PE hoặc tương đương, tiệt trùng, dùng 1 lần, gồm 02 dây dài </t>
    </r>
    <r>
      <rPr>
        <sz val="12"/>
        <rFont val="Calibri"/>
        <family val="2"/>
      </rPr>
      <t>≥</t>
    </r>
    <r>
      <rPr>
        <sz val="12"/>
        <rFont val="Times New Roman"/>
        <family val="1"/>
      </rPr>
      <t>1,5m; đường kính 22mm 
- Cút chữ Y có cổng, 01 đoạn dây nối bộ làm ấm, đầu cút 22mmF-22mmF</t>
    </r>
  </si>
  <si>
    <t>- Chất liệu PVC y tế hoặc tương đương, không có chất DEHP
- Mask thở khí dung bao gồm mặt nạ có dây đeo, bầu đựng thuốc từ 2ml-6ml, ống thở và dây dẫn chính nối từ máy khí dung.
- Tốc độ phun sương từ 0,60ml đến 0,70ml/phút, giọt phun sương từ 0,010ml đến 0,014ml/giọt</t>
  </si>
  <si>
    <t xml:space="preserve">- Bơm tiêm (xilanh) 200ml cho máy bơm tiêm cản quang 2 nòng Nemoto, làm bằng nhựa PET trong suốt hoặc tương đương
- Áp suất: ≥ 300psi
- Tiệt trùng </t>
  </si>
  <si>
    <t>Giác hơi bằng trúc đường kính 4,5cm</t>
  </si>
  <si>
    <t>Bond áo</t>
  </si>
  <si>
    <t xml:space="preserve">Bond </t>
  </si>
  <si>
    <t>Caviton là vật liệu phục hồi tạm thời, cứng trong nước, sử dụng để trám tạm</t>
  </si>
  <si>
    <t>Vật liệu hàn răng canxihydroxide</t>
  </si>
  <si>
    <t>File máy điều trị ống tủy</t>
  </si>
  <si>
    <t>6 cây/ hộp</t>
  </si>
  <si>
    <t>Gói 100 que</t>
  </si>
  <si>
    <t>Hộp 20 test</t>
  </si>
  <si>
    <t>Hộp thử kính thị lực</t>
  </si>
  <si>
    <t>Nhíp (nỉa) y tế có mấu các cỡ, chất liệu thép không gỉ</t>
  </si>
  <si>
    <t>100 que/ hộp</t>
  </si>
  <si>
    <t>Hộp bông cồn chất liệu inox không gỉ, phi 8cm</t>
  </si>
  <si>
    <t>Hộp hấp bông chất liệu inox không gỉ, cỡ 360mm x 185mm</t>
  </si>
  <si>
    <t>Hộp hấp bông chất liệu inox không gỉ, cỡ 250mm x 150mm</t>
  </si>
  <si>
    <t>hộp 10 cái</t>
  </si>
  <si>
    <t xml:space="preserve">Miếng cầm máu mũi </t>
  </si>
  <si>
    <t>Miếng cầm máu mũi Merocel có ống thở</t>
  </si>
  <si>
    <t xml:space="preserve">Miếng dán chống nhiễm khuẩn chân Catheter </t>
  </si>
  <si>
    <t>Miếng dán chống nhiễm khuẩn chân Catheter</t>
  </si>
  <si>
    <t>01 miếng/túi</t>
  </si>
  <si>
    <t>- Bao gồm:
+ 01 áo phẫu thuật được cấu tạo từ vải SMMMS hoặc tương đương, chống thấm nước, chống thấm cồn, chống tĩnh điện. Có gia cố thêm 1 lớp vải không dệt.  
+ 02 khăn thấm 30x40cm
+ 01 giấy gói 50x55cm
- Chỉ thị màu được tích hợp trên từng sản phẩm
- Đạt tiêu chuẩn TCVN 13414:2021, ISO 13485, BS ISO 16603:2004</t>
  </si>
  <si>
    <t>Túi bọc camera chất liệu nylon màu trắng trong Φ18x230cm, có dây buộc và túi nylon 9cmx14cm có dây buộc, đã được tiệt trùng.</t>
  </si>
  <si>
    <t>- Túi bảo vệ thành vết mổ chất liệu Polyurethane hoặc tương đương
- Cấu tạo mềm dẻo với 2 vòng cao su trên dưới. 
- Sử dụng cho vết rạch từ: 2-5cm</t>
  </si>
  <si>
    <t>Sợi vải đàn hồi: Viscose và polyamide, phủ keo Acrylic hoặc oxid kẽm hoặc tương đương, không chứa latex, gạc thấm hút tốt, an toàn cho mọi loại da
Cỡ 2cmx6cm</t>
  </si>
  <si>
    <t>Băng keo cuộn co giãn 10cmx2,5m</t>
  </si>
  <si>
    <t>- Đầu kim vát cạnh sắc, nòng kim không bị long. 
- Đầu catheter mềm dai, không bị gẫy gập, không bị thủng. 
- Nòng nhựa kim được làm từ teflon hoặc urethane hoặc tốt hơn, trong suốt nhìn được dòng máu trong lòng kim, không bị gẫy gập, đàn hồi.
- Không cánh, không cổng
- Tối thiểu có các số 14G (kim ≥50mm), 16G, 18G (kim ≥29mm và ≥45mm), 20G, 22G, 24G
- Thời gian lưu kim ≥ 72h
- Tiệt trùng</t>
  </si>
  <si>
    <t>Ống Carlen các số</t>
  </si>
  <si>
    <t>.</t>
  </si>
  <si>
    <t>Túi đựng nước thải cho máy lọc máu (5L)</t>
  </si>
  <si>
    <t>Kích thước 13cmx13cmx5cm (DxRxC), có 4 ngăn chia thuốc</t>
  </si>
  <si>
    <t>Giấy điện tim cho monitor</t>
  </si>
  <si>
    <t xml:space="preserve">Dây Silicon 3/8 </t>
  </si>
  <si>
    <t>Dây Silicon 3/8 x 3/8</t>
  </si>
  <si>
    <t>Dây Silicon 3/8 x 3/32</t>
  </si>
  <si>
    <t>Bàn chải rửa tay ngoại khoa</t>
  </si>
  <si>
    <t>Bộ cáp đo khí ETCO2 cho máy theo dõi chức năng sống của bệnh nhân</t>
  </si>
  <si>
    <t>Đầu đo SpO2 trẻ em cho máy theo dõi chức năng sống của bệnh nhân</t>
  </si>
  <si>
    <t>Cáp động mạch xâm lấn cho máy theo dõi chức năng sống của bệnh nhân</t>
  </si>
  <si>
    <t>Cáp SPO2 cho máy theo dõi chức năng sống của bệnh nhân</t>
  </si>
  <si>
    <t>Cáp điện tim cho máy theo dõi chức năng sống của bệnh nhân</t>
  </si>
  <si>
    <t>Cáp nối cho điện cực nhĩ thất cho máy tạo nhịp</t>
  </si>
  <si>
    <r>
      <t>- Làm từ sợi cotton se tròn, kết hợp với sợi cao su tự nhiên, có ba móc
- Chiều dài ≥ 190cm; chiều dài kéo giãn: ≥ 550 cm
- Chiều rộng: 10,0cm (</t>
    </r>
    <r>
      <rPr>
        <sz val="12"/>
        <rFont val="Calibri"/>
        <family val="2"/>
      </rPr>
      <t>±</t>
    </r>
    <r>
      <rPr>
        <sz val="12"/>
        <rFont val="Times New Roman"/>
        <family val="1"/>
      </rPr>
      <t xml:space="preserve">5cm) </t>
    </r>
  </si>
  <si>
    <t>Dây nối bơm tiêm điện vật liệu nhựa PVC y tế cao cấp trong suốt với khóa kết nối Luer lock dạng xoay, dài 150cm±10cm, khóa bảo vệ, ống chống xoắn. Đường kính ngoài 2,2mm±0,1mm; đường kính trong 1,0mm±0,1mm; chịu áp lực cao. Không chứa DEHP, không Latex. Tiệt trùng.</t>
  </si>
  <si>
    <t>Dây nối bơm tiêm điện với khóa kết nối Luer lock dạng xoay, dài 75cm, có khóa bảo vệ, ống chống xoắn. Đường kính ngoài 1,9mm±0,2mm, đường kính trong 0,9mm±0,2mm. Chất liệu PVC, không chứa DEHP. Tiệt trùng</t>
  </si>
  <si>
    <t xml:space="preserve">Dây nối truyền dịch dài 30 cm, đường kính 3mm. Thể tích mồi: 5,3 ml; có khóa ren Luer Lock. Chất liệu PVC, không chứa DEHP và Latex. </t>
  </si>
  <si>
    <t xml:space="preserve">Dây nối truyền dịch dài 75cm, đường kính 3mm. Thể tích mồi 5,3ml; tốc độ 6,3 ml/m; chịu áp lực 2 bar, có khóa ren Luer lock. Chất liệu PVC, không chứa DEHP và Latex  </t>
  </si>
  <si>
    <t xml:space="preserve">Airway adapter (đo CO2) cho máy monitor </t>
  </si>
  <si>
    <t xml:space="preserve">Dây điện tim (loại 3 cực) </t>
  </si>
  <si>
    <t xml:space="preserve">Cáp ĐM xâm lấn cho máy theo dõi chức năng sống của bệnh nhân  </t>
  </si>
  <si>
    <t xml:space="preserve">Cáp SPO2 cho máy theo dõi chức năng sống của bệnh nhân </t>
  </si>
  <si>
    <t xml:space="preserve">Cáp điện tim cho máy  theo dõi chức năng sống của bệnh nhân </t>
  </si>
  <si>
    <t xml:space="preserve">Đầu đo SpO2 người lớn, trẻ em cho máy theo dõi chức năng sống của bệnh nhân </t>
  </si>
  <si>
    <r>
      <t>Kìm kẹp kim (Hegar - Mayo)</t>
    </r>
    <r>
      <rPr>
        <sz val="12"/>
        <color rgb="FFFF0000"/>
        <rFont val="Times New Roman"/>
        <family val="1"/>
      </rPr>
      <t xml:space="preserve"> </t>
    </r>
    <r>
      <rPr>
        <sz val="12"/>
        <color theme="1"/>
        <rFont val="Times New Roman"/>
        <family val="1"/>
      </rPr>
      <t>dài 16cm, 18cm</t>
    </r>
  </si>
  <si>
    <t>DANH MỤC GÓI THẦU SỐ 8: VẬT TƯ TIÊU HAO THƯỜNG</t>
  </si>
  <si>
    <t>Chất liệu: vải PP không dệt. Không độc tố, không gây kích ứng (Không Pb, Cd, Sb, Hg, As), gồm 3 lớp:
* Lớp 1: Vải không dệt PP Spunbond trắng, thấm nước. 
* Lớp 2: Vải không dệt PP Spunbond, xanh, không thấm nước
* Lớp giữa: Giấy lọc cao cấp độ lọc khuẩn BFE &gt; 99%
- Thanh tựa mũi: bằng nhựa PP định hình (không dùng lõi kim loại bọc nhựa), an toàn khi sử dụng
- Tiệt trùng.</t>
  </si>
  <si>
    <t>Chất liệu: vải PP không dệt. Không độc tố, không gây kích ứng (Không Pb, Cd, Sb, Hg, As), gồm 3 lớp:
* Lớp 1: Vải không dệt PP Spunbond trắng, thấm nước. 
* Lớp 2: Vải không dệt PP Spunbond, xanh, không thấm nước
* Lớp giữa: Giấy lọc cao cấp độ lọc khuẩn BFE &gt; 99%
- Thanh tựa mũi: bằng nhựa PP định hình (không dùng lõi kim loại bọc nhựa), an toàn khi sử dụng
Tiệt trùng.</t>
  </si>
  <si>
    <t>Bao gồm:
- 02 khăn trải bàn dụng cụ (140cmx220cm) cấu tạo 2 lớp: plastic màu và lớp vải không dệt 5 lớp.
- 01 khăn phủ vùng sinh dục (20cmx35cm)
- 05 khăn có keo (100cmx120cm)
- 01 khăn phủ đầu (150cmx230cm)
- 01 khăn phủ chân (200cmx260cm)
- 02 khăn phủ bên (100cmx200cm)
- 02 khăn phủ dụng cụ (150cmx160cm)
- 02 khăn không keo thấm (30cmx35cm)
- 03 túi dụng cụ (35cmx40cm)
- 01 túi kim chỉ (18cmx20cm)
- 04 băng keo OP (10cmx50cm)
- 06 khăn thấm (40cmx60cm)
 Chỉ thị màu được tích hợp trên từng sản phẩm  
Tiêu chuẩn chất lượng sản phẩm: ISO 13485</t>
  </si>
  <si>
    <r>
      <t>- Sonde dạ dày dài ≥</t>
    </r>
    <r>
      <rPr>
        <sz val="12"/>
        <color theme="1"/>
        <rFont val="Calibri"/>
        <family val="2"/>
      </rPr>
      <t xml:space="preserve"> </t>
    </r>
    <r>
      <rPr>
        <sz val="12"/>
        <color theme="1"/>
        <rFont val="Times New Roman"/>
        <family val="1"/>
      </rPr>
      <t>120cm, có mắt phụ, đầu ống được mài nhẵn 
- Đường cản quang trên thân ống. 
- Chất liệu PVC hoặc tương đương, đóng bao tiệt trùng
- Các cỡ 12Fr, 14Fr, 16Fr, 18Fr</t>
    </r>
  </si>
  <si>
    <t xml:space="preserve">- Kim đầu cong G18 dài 3 1/4", thân kim có chia vạch. 
- Catheter bằng polyamid, có đường cản quang ngầm, gồm bơm tiêm và kim tiêm thuốc
- Đầu nối catheter dạng nắp bật. 
- Màng lọc với kích thước lỗ lọc 0,2 micron. </t>
  </si>
  <si>
    <t xml:space="preserve">Phin lọc khuẩn, khả năng lọc khuẩn (BFE): 99,997%, lọc vi rút (VFE): 99,94%, trọng lượng nhẹ, đầu cút nối 15mm/22mm, có cổng lấy mẫu khí khóa luer lock. </t>
  </si>
  <si>
    <t>Bộ đo huyết áp xâm lấn 1 đường có thêm dây đo áp lực tĩnh mạch chất liệu PVC hoặc tương đương.
-Chiều dài đường áp lực ≥140cm
-Dải áp lực: -30 đến 300 mmHg
-Chịu áp lực -400 mmHg đến + 4000 mmHg</t>
  </si>
  <si>
    <r>
      <t>Cổng đưa dụng cụ phẫu thuật nội soi, thiết kế cho phẫu thuật lồng ngực, đường kính từ 5,5mm - 15mm; thân dài ≥</t>
    </r>
    <r>
      <rPr>
        <sz val="12"/>
        <rFont val="Calibri"/>
        <family val="2"/>
      </rPr>
      <t xml:space="preserve"> </t>
    </r>
    <r>
      <rPr>
        <sz val="12"/>
        <rFont val="Times New Roman"/>
        <family val="1"/>
      </rPr>
      <t>60mm, gờ trên thân trocar mềm dẻo.</t>
    </r>
  </si>
  <si>
    <t xml:space="preserve">Clip cầm máu dùng một lần có đường kính mở 11mm hoặc 16mm, loại xoay 2 chiều 360 độ với độ mở 135 độ; 
- Chiều dài các cỡ 1950mm, 2300mm. Sau khi bắn ra, clip có độ dài stem ≥ 5mm
- Đường kính ngoài của ống tube tối đa 2,6mm. Kênh làm việc tối thiểu 2,8mm. 
- Đóng mở được nhiều lần. 
</t>
  </si>
  <si>
    <t>Kìm sinh thiết có kim hoặc không kim; ngàm hình oval hoặc hình tròn, đường kính ngàm 1,8mm-2,3mm. Chiều dài làm việc 120cm-230cm, tương thích với kênh ống soi 2,8mm</t>
  </si>
  <si>
    <t>Kim tiêm cầm máu tiêu hóa, có chốt hãm, đường kính 22G, 25G
- Đầu kim vát 3 cạnh
- Chiều dài kim ≥4mm. 
- Kênh làm việc 2,8mm
-  Chiều dài làm việc: ≥170cm.</t>
  </si>
  <si>
    <r>
      <t>Nắp bảo vệ đầu dây soi, cap: 11mm-16mm; đường kính ngoài đầu tip dây soi: 8,5mm đến 14mm; chiều dài ≥</t>
    </r>
    <r>
      <rPr>
        <sz val="12"/>
        <rFont val="Calibri"/>
        <family val="2"/>
      </rPr>
      <t xml:space="preserve"> </t>
    </r>
    <r>
      <rPr>
        <sz val="12"/>
        <rFont val="Times New Roman"/>
        <family val="1"/>
      </rPr>
      <t>4mm.</t>
    </r>
  </si>
  <si>
    <r>
      <t>Chổi rửa dây soi hai đầu dùng một lần, đường kính vỏ bọc ≥</t>
    </r>
    <r>
      <rPr>
        <sz val="12"/>
        <rFont val="Calibri"/>
        <family val="2"/>
      </rPr>
      <t xml:space="preserve"> </t>
    </r>
    <r>
      <rPr>
        <sz val="12"/>
        <rFont val="Times New Roman"/>
        <family val="1"/>
      </rPr>
      <t>1,7mm; chiều dài 230cm, đường kính đầu chổi lông 5-7mm, kích thước kênh tối đa 2,8mm</t>
    </r>
  </si>
  <si>
    <t>Giấy in cho máy đo xơ vữa động mạch</t>
  </si>
  <si>
    <t>Tổng cộng: 394 mặt hàng</t>
  </si>
  <si>
    <t xml:space="preserve">Số lượng </t>
  </si>
  <si>
    <r>
      <t>- Phim khô cỡ 35x43 cm
- Mật độ quang tối đa</t>
    </r>
    <r>
      <rPr>
        <sz val="13"/>
        <rFont val="Times New Roman"/>
        <family val="1"/>
      </rPr>
      <t xml:space="preserve"> </t>
    </r>
    <r>
      <rPr>
        <sz val="12"/>
        <rFont val="Times New Roman"/>
        <family val="1"/>
      </rPr>
      <t>≥3,0
- Lớp nền phim 100% polyethylene terephthalate hoặc PET
- Độ dày của lớp nền phim: ≥165µm</t>
    </r>
  </si>
  <si>
    <r>
      <t>- Phim khô cỡ 20x25 cm
- Mật độ quang tối đa</t>
    </r>
    <r>
      <rPr>
        <sz val="13"/>
        <rFont val="Times New Roman"/>
        <family val="1"/>
      </rPr>
      <t xml:space="preserve"> </t>
    </r>
    <r>
      <rPr>
        <sz val="12"/>
        <rFont val="Times New Roman"/>
        <family val="1"/>
      </rPr>
      <t>≥3,0
- Lớp nền phim 100% polyethylene terephthalate hoặc PET
- Độ dày của lớp nền phim: ≥165µm</t>
    </r>
  </si>
  <si>
    <t>Là que dẫn đường trong trường hợp đặt nội khí quản khó</t>
  </si>
  <si>
    <t>Lưỡi dao mổ dùng 1 lần số 11, 22, thép không gỉ. Tiệt trùng</t>
  </si>
  <si>
    <t>Phương pháp đo: bán định lượng, giới hạn đo: 0 đến 100 mmHg, độ chính xác khoảng: 10%, chiều dài dây: 3m, tương thích cho máy theo dõi chức năng sống của bệnh nhân của hãng Nihon Kohden đang sử dụng tại bệnh viện</t>
  </si>
  <si>
    <t>Loại kẹp đầu ngón tay, dành cho người lớn/ trẻ em. Độ dài 1,6m; tương thích cho máy theo dõi chức năng sống của bệnh nhân của hãng Nihon Kohden đang sử dụng tại bệnh viện</t>
  </si>
  <si>
    <t>Độ dài cáp 2,5m tương thích cho máy theo dõi chức năng sống của bệnh nhân của hãng Nihon Kohden đang sử dụng tại bệnh viện</t>
  </si>
  <si>
    <t>Độ dài cáp 3m tương thích cho máy theo dõi chức năng sống của bệnh nhân của hãng Nihon Kohden đang sử dụng tại bệnh viện</t>
  </si>
  <si>
    <t>Dạng đầu kẹp. Loại 03 điện cực, dài 0,8m
Tương thích cho máy theo dõi chức năng sống của bệnh nhân của hãng Nihon Kohden đang sử dụng tại bệnh viện.</t>
  </si>
  <si>
    <t>Cáp động mạch xâm lấn, tương thích cho máy theo dõi chức năng sống của bệnh nhân của hãng Nihon Kohden đang sử dụng tại bệnh viện</t>
  </si>
  <si>
    <t>Cáp SPO2 cho máy theo dõi chức năng sống của bệnh nhân của hãng Nihon Kohden đang sử dụng tại bệnh viện.</t>
  </si>
  <si>
    <t>Cáp điện tim tương thích cho máy theo dõi chức năng sống của bệnh nhân của hãng Nihon Kohden đang sử dụng tại bệnh viện.</t>
  </si>
  <si>
    <t>Đầu đo SpO2 người lớn tương thích cho máy theo dõi chức năng sống của bệnh nhân của hãng Nihon Kohden đang sử dụng tại bệnh viện.</t>
  </si>
  <si>
    <t>Khoảng chết khoảng: 5ml, dùng cho bệnh nhân&gt;10kg, tương thích cho máy theo dõi chức năng sống của bệnh nhân của hãng Nihon Kohden đang sử dụng tại bệnh viện.</t>
  </si>
  <si>
    <t>Cáp động mạch xâm lấn tương thích cho máy theo dõi chức năng sống của bệnh nhân của hãng Nihon Kohden đang sử dụng tại bệnh viện.</t>
  </si>
  <si>
    <t>Bao đo huyết áp tương thích với máy đo huyết áp điện tử Omron HBP 1300 size M đang sử dụng tại bệnh viện</t>
  </si>
  <si>
    <t>Bao đo huyết áp cho máy theo dõi bệnh nhân 5 thông số tương thích với máy Mindray/TQ đang sử dụng tại bệnh viện</t>
  </si>
  <si>
    <t>Dây cáp điện cực tim ECG (3 dây) tương thích cho máy theo dõi chức năng sống của bệnh nhân của hãng Nihon Kohden đang sử dụng tại bệnh viện</t>
  </si>
  <si>
    <t>Bộ đo huyết áp bao tay người lớn, trẻ em (huyết áp cơ), tiêu chuẩn cao nhất về độ chính xác và độ tin cậy từ các tổ chức quốc tế đáng tin cậy.</t>
  </si>
  <si>
    <t>Bao huyết áp trẻ em tương thích cho máy theo dõi chức năng sống của bệnh nhân của hãng Nihon Kohden đang sử dụng tại bệnh viện</t>
  </si>
  <si>
    <t>Bao huyết áp người lớn tương thích cho máy theo dõi chức năng sống của bệnh nhân của hãng Nihon Kohden đang sử dụng tại bệnh viện</t>
  </si>
  <si>
    <r>
      <t>Lớp film mỏng bằng màng polyurethane trong suốt, không thấm nước, không chứa latex, thoáng khí, phủ keo acrylic, kích thước từ 6cm (</t>
    </r>
    <r>
      <rPr>
        <sz val="12"/>
        <color theme="1"/>
        <rFont val="Calibri"/>
        <family val="2"/>
      </rPr>
      <t>±</t>
    </r>
    <r>
      <rPr>
        <sz val="12"/>
        <color theme="1"/>
        <rFont val="Times New Roman"/>
        <family val="1"/>
      </rPr>
      <t>1cm) x 8cm (±1cm), miếng băng dính giấy ghi ngày dán băng kèm theo. Mỗi miếng đóng bao bì riêng, tiệt trùng</t>
    </r>
  </si>
  <si>
    <r>
      <t>- Dây truyền dịch có cổng tiêm thuốc chữ Y, không kim, bầu nhỏ giọt 1 ngăn, đầu kim chai đủ cứng, sắc để xuyên thủng nắp chai dịch truyền
- Chất liệu PVC hoặc tương đương, không chứa DEHP
- Màng lọc dịch ≥</t>
    </r>
    <r>
      <rPr>
        <sz val="12"/>
        <color theme="1"/>
        <rFont val="Calibri"/>
        <family val="2"/>
      </rPr>
      <t xml:space="preserve"> </t>
    </r>
    <r>
      <rPr>
        <sz val="12"/>
        <color theme="1"/>
        <rFont val="Times New Roman"/>
        <family val="1"/>
      </rPr>
      <t>15micromet
- Khóa điều chỉnh lưu lượng nhạy, dễ điều chỉnh tốc độ, khi khóa hết không chảy dịch.
- Tiệt trùng
- Phù hợp với các loại máy truyền dịch tự động đang sử dụng tại Bệnh viện</t>
    </r>
  </si>
  <si>
    <r>
      <t>- Chất liệu PVC tráng silicon, túi kín, không dò rỉ
- Dung tích ≥</t>
    </r>
    <r>
      <rPr>
        <sz val="12"/>
        <color theme="1"/>
        <rFont val="Calibri"/>
        <family val="2"/>
      </rPr>
      <t xml:space="preserve"> </t>
    </r>
    <r>
      <rPr>
        <sz val="12"/>
        <color theme="1"/>
        <rFont val="Times New Roman"/>
        <family val="1"/>
      </rPr>
      <t>2000ml, túi hình chữ nhật, có van chống trào ngược và van xả 1 chiều chữ T. Có lỗ treo túi và bảng ghi thông tin bệnh nhân. 
- Tiệt trùng.</t>
    </r>
  </si>
  <si>
    <t>PHỤ LỤC 1</t>
  </si>
  <si>
    <t>(Kèm theo Thư mời chào giá số             /TM-BVT ngày        /        /2023 của Bệnh viện Tim Hà Nội)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</si>
</sst>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_);_(* \(#,##0\);_(* &quot;-&quot;??_);_(@_)"/>
    <numFmt numFmtId="165" formatCode="_(* #.##0_);_(* \(#.##0\);_(* &quot;-&quot;_);_(@_)"/>
    <numFmt numFmtId="166" formatCode="#,##0.00;[Red]#,##0.00"/>
  </numFmts>
  <fonts count="25" x14ac:knownFonts="1">
    <font>
      <sz val="12"/>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2"/>
      <color theme="1"/>
      <name val="Times New Roman"/>
      <family val="2"/>
    </font>
    <font>
      <sz val="12"/>
      <name val="Times New Roman"/>
      <family val="1"/>
    </font>
    <font>
      <sz val="13"/>
      <name val="Times New Roman"/>
      <family val="1"/>
    </font>
    <font>
      <sz val="10"/>
      <name val="Arial"/>
      <family val="2"/>
    </font>
    <font>
      <sz val="11"/>
      <color theme="1"/>
      <name val="Calibri"/>
      <family val="2"/>
      <scheme val="minor"/>
    </font>
    <font>
      <sz val="13"/>
      <color theme="1"/>
      <name val="Times New Roman"/>
      <family val="2"/>
    </font>
    <font>
      <sz val="11"/>
      <color indexed="8"/>
      <name val="Calibri"/>
      <family val="2"/>
    </font>
    <font>
      <sz val="12"/>
      <color rgb="FFFF0000"/>
      <name val="Times New Roman"/>
      <family val="1"/>
    </font>
    <font>
      <sz val="12"/>
      <color theme="1"/>
      <name val="Times New Roman"/>
      <family val="1"/>
    </font>
    <font>
      <sz val="10"/>
      <name val="Arial"/>
      <family val="2"/>
      <charset val="163"/>
    </font>
    <font>
      <sz val="11"/>
      <color theme="1"/>
      <name val="Calibri"/>
      <family val="2"/>
      <charset val="163"/>
      <scheme val="minor"/>
    </font>
    <font>
      <sz val="14"/>
      <color theme="1"/>
      <name val="Times New Roman"/>
      <family val="2"/>
    </font>
    <font>
      <b/>
      <sz val="12"/>
      <name val="Times New Roman"/>
      <family val="1"/>
    </font>
    <font>
      <sz val="12"/>
      <name val="Calibri"/>
      <family val="2"/>
    </font>
    <font>
      <sz val="12"/>
      <name val="Times New Roman"/>
      <family val="2"/>
    </font>
    <font>
      <sz val="12"/>
      <name val="Symbol"/>
      <family val="1"/>
      <charset val="2"/>
    </font>
    <font>
      <sz val="12"/>
      <color theme="1"/>
      <name val="Calibri"/>
      <family val="2"/>
    </font>
    <font>
      <b/>
      <sz val="16"/>
      <name val="Times New Roman"/>
      <family val="1"/>
    </font>
    <font>
      <sz val="8.4"/>
      <name val="Times New Roman"/>
      <family val="1"/>
    </font>
    <font>
      <i/>
      <sz val="14"/>
      <name val="Times New Roman"/>
      <family val="1"/>
    </font>
    <font>
      <b/>
      <sz val="12"/>
      <color theme="1"/>
      <name val="Times New Roman"/>
      <family val="1"/>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right/>
      <top/>
      <bottom style="thin">
        <color indexed="64"/>
      </bottom>
      <diagonal/>
    </border>
  </borders>
  <cellStyleXfs count="40">
    <xf numFmtId="0" fontId="0" fillId="0" borderId="0"/>
    <xf numFmtId="43" fontId="4" fillId="0" borderId="0" applyFont="0" applyFill="0" applyBorder="0" applyAlignment="0" applyProtection="0"/>
    <xf numFmtId="0" fontId="7" fillId="0" borderId="0"/>
    <xf numFmtId="0" fontId="9" fillId="0" borderId="0"/>
    <xf numFmtId="0" fontId="8" fillId="0" borderId="0">
      <alignment vertical="center"/>
    </xf>
    <xf numFmtId="0" fontId="8" fillId="0" borderId="0"/>
    <xf numFmtId="0" fontId="10" fillId="0" borderId="0" applyNumberFormat="0" applyFill="0" applyBorder="0" applyProtection="0"/>
    <xf numFmtId="0" fontId="7" fillId="0" borderId="0"/>
    <xf numFmtId="0" fontId="7" fillId="0" borderId="0"/>
    <xf numFmtId="0" fontId="7" fillId="0" borderId="0"/>
    <xf numFmtId="0" fontId="10" fillId="0" borderId="0" applyNumberFormat="0" applyFill="0" applyBorder="0" applyProtection="0"/>
    <xf numFmtId="165" fontId="1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0" fontId="13" fillId="0" borderId="0"/>
    <xf numFmtId="0" fontId="8" fillId="0" borderId="0"/>
    <xf numFmtId="0" fontId="14" fillId="0" borderId="0"/>
    <xf numFmtId="0" fontId="7" fillId="0" borderId="0"/>
    <xf numFmtId="43" fontId="8" fillId="0" borderId="0" applyFont="0" applyFill="0" applyBorder="0" applyAlignment="0" applyProtection="0"/>
    <xf numFmtId="0" fontId="5" fillId="0" borderId="0"/>
    <xf numFmtId="43" fontId="8" fillId="0" borderId="0" applyFont="0" applyFill="0" applyBorder="0" applyAlignment="0" applyProtection="0"/>
    <xf numFmtId="0" fontId="7" fillId="0" borderId="0"/>
    <xf numFmtId="43" fontId="8" fillId="0" borderId="0" applyFont="0" applyFill="0" applyBorder="0" applyAlignment="0" applyProtection="0"/>
    <xf numFmtId="0" fontId="6" fillId="0" borderId="0"/>
    <xf numFmtId="0" fontId="10" fillId="0" borderId="0"/>
    <xf numFmtId="0" fontId="3" fillId="0" borderId="0">
      <alignment vertical="center"/>
    </xf>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5" fillId="0" borderId="0"/>
    <xf numFmtId="0" fontId="2" fillId="0" borderId="0"/>
    <xf numFmtId="0" fontId="10" fillId="0" borderId="0" applyNumberFormat="0" applyFill="0" applyBorder="0" applyProtection="0"/>
    <xf numFmtId="0" fontId="1" fillId="0" borderId="0"/>
    <xf numFmtId="43" fontId="1" fillId="0" borderId="0" applyFont="0" applyFill="0" applyBorder="0" applyAlignment="0" applyProtection="0"/>
    <xf numFmtId="0" fontId="1" fillId="0" borderId="0"/>
    <xf numFmtId="0" fontId="7" fillId="0" borderId="0">
      <alignment vertical="top"/>
    </xf>
    <xf numFmtId="0" fontId="1" fillId="0" borderId="0"/>
  </cellStyleXfs>
  <cellXfs count="127">
    <xf numFmtId="0" fontId="0" fillId="0" borderId="0" xfId="0"/>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vertical="center" wrapText="1"/>
    </xf>
    <xf numFmtId="0" fontId="5" fillId="2" borderId="1" xfId="0" applyFont="1" applyFill="1" applyBorder="1" applyAlignment="1">
      <alignment vertical="center"/>
    </xf>
    <xf numFmtId="0" fontId="5" fillId="2" borderId="1" xfId="0" quotePrefix="1" applyFont="1" applyFill="1" applyBorder="1" applyAlignment="1">
      <alignment horizontal="left" vertical="center" wrapText="1"/>
    </xf>
    <xf numFmtId="49" fontId="5" fillId="2" borderId="1" xfId="0" applyNumberFormat="1" applyFont="1" applyFill="1" applyBorder="1" applyAlignment="1">
      <alignment vertical="top" wrapText="1"/>
    </xf>
    <xf numFmtId="0" fontId="5" fillId="2" borderId="1" xfId="0" applyFont="1" applyFill="1" applyBorder="1" applyAlignment="1">
      <alignment horizontal="left" vertical="center"/>
    </xf>
    <xf numFmtId="49" fontId="5" fillId="2" borderId="1" xfId="0" applyNumberFormat="1" applyFont="1" applyFill="1" applyBorder="1" applyAlignment="1">
      <alignment vertical="center" wrapText="1"/>
    </xf>
    <xf numFmtId="0" fontId="5" fillId="2" borderId="1" xfId="0" applyFont="1" applyFill="1" applyBorder="1" applyAlignment="1">
      <alignment horizontal="justify" vertical="center"/>
    </xf>
    <xf numFmtId="0" fontId="5" fillId="2" borderId="1" xfId="2" quotePrefix="1"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1" xfId="0" applyFont="1" applyFill="1" applyBorder="1" applyAlignment="1">
      <alignment horizontal="center" vertical="center"/>
    </xf>
    <xf numFmtId="0" fontId="5" fillId="2" borderId="0" xfId="0" applyFont="1" applyFill="1" applyAlignment="1">
      <alignment vertical="center"/>
    </xf>
    <xf numFmtId="164" fontId="5" fillId="2" borderId="1" xfId="1" applyNumberFormat="1" applyFont="1" applyFill="1" applyBorder="1" applyAlignment="1">
      <alignment horizontal="center" vertical="center" wrapText="1"/>
    </xf>
    <xf numFmtId="164" fontId="5" fillId="2" borderId="1" xfId="1" applyNumberFormat="1" applyFont="1" applyFill="1" applyBorder="1" applyAlignment="1">
      <alignment horizontal="center" vertical="center"/>
    </xf>
    <xf numFmtId="3" fontId="5" fillId="2" borderId="1" xfId="0" quotePrefix="1"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164" fontId="5" fillId="2" borderId="1" xfId="1" applyNumberFormat="1" applyFont="1" applyFill="1" applyBorder="1" applyAlignment="1">
      <alignment horizontal="center" wrapText="1"/>
    </xf>
    <xf numFmtId="0" fontId="5" fillId="2" borderId="2" xfId="0" applyFont="1" applyFill="1" applyBorder="1" applyAlignment="1">
      <alignment vertical="center" wrapText="1"/>
    </xf>
    <xf numFmtId="164" fontId="5" fillId="2" borderId="1" xfId="1" quotePrefix="1"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166" fontId="5" fillId="2" borderId="1" xfId="0" quotePrefix="1" applyNumberFormat="1" applyFont="1" applyFill="1" applyBorder="1" applyAlignment="1">
      <alignment horizontal="left" vertical="center" wrapText="1"/>
    </xf>
    <xf numFmtId="0" fontId="5" fillId="2" borderId="5" xfId="0" applyFont="1" applyFill="1" applyBorder="1" applyAlignment="1">
      <alignment horizontal="center" vertical="center" wrapText="1"/>
    </xf>
    <xf numFmtId="3" fontId="5" fillId="2" borderId="1" xfId="16" applyNumberFormat="1" applyFont="1" applyFill="1" applyBorder="1" applyAlignment="1">
      <alignment horizontal="center" vertical="center" wrapText="1"/>
    </xf>
    <xf numFmtId="0" fontId="5" fillId="2" borderId="4" xfId="0" applyFont="1" applyFill="1" applyBorder="1" applyAlignment="1">
      <alignment vertical="center" wrapText="1"/>
    </xf>
    <xf numFmtId="0" fontId="5" fillId="2" borderId="0" xfId="0" applyFont="1" applyFill="1" applyAlignment="1">
      <alignment horizontal="center" vertical="center"/>
    </xf>
    <xf numFmtId="0" fontId="5" fillId="2" borderId="5" xfId="0" applyFont="1" applyFill="1" applyBorder="1" applyAlignment="1">
      <alignment vertical="center" wrapText="1"/>
    </xf>
    <xf numFmtId="0" fontId="5" fillId="2" borderId="1" xfId="7" applyFont="1" applyFill="1" applyBorder="1" applyAlignment="1">
      <alignment horizontal="left" vertical="center" wrapText="1"/>
    </xf>
    <xf numFmtId="49" fontId="5" fillId="2" borderId="1" xfId="0" applyNumberFormat="1" applyFont="1" applyFill="1" applyBorder="1" applyAlignment="1">
      <alignment horizontal="left" vertical="center" wrapText="1"/>
    </xf>
    <xf numFmtId="164" fontId="5" fillId="2" borderId="1" xfId="1" quotePrefix="1" applyNumberFormat="1" applyFont="1" applyFill="1" applyBorder="1" applyAlignment="1">
      <alignment horizontal="center" vertical="center"/>
    </xf>
    <xf numFmtId="0" fontId="5" fillId="2" borderId="1" xfId="2" applyFont="1" applyFill="1" applyBorder="1" applyAlignment="1">
      <alignment vertical="center" wrapText="1"/>
    </xf>
    <xf numFmtId="0" fontId="5" fillId="2" borderId="1" xfId="0" applyNumberFormat="1" applyFont="1" applyFill="1" applyBorder="1" applyAlignment="1">
      <alignment horizontal="left" vertical="center" wrapText="1"/>
    </xf>
    <xf numFmtId="0"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7" xfId="2" quotePrefix="1" applyNumberFormat="1" applyFont="1" applyFill="1" applyBorder="1" applyAlignment="1">
      <alignment horizontal="left" vertical="center" wrapText="1"/>
    </xf>
    <xf numFmtId="0" fontId="16" fillId="2" borderId="1" xfId="0" applyFont="1" applyFill="1" applyBorder="1" applyAlignment="1">
      <alignment horizontal="center" vertical="center" wrapText="1"/>
    </xf>
    <xf numFmtId="0" fontId="18" fillId="2" borderId="0" xfId="0" applyFont="1" applyFill="1" applyAlignment="1">
      <alignment vertical="center" wrapText="1"/>
    </xf>
    <xf numFmtId="0" fontId="5" fillId="2" borderId="7" xfId="0" applyFont="1" applyFill="1" applyBorder="1" applyAlignment="1">
      <alignment horizontal="left" vertical="center" wrapText="1"/>
    </xf>
    <xf numFmtId="0" fontId="5" fillId="2" borderId="7" xfId="0" applyFont="1" applyFill="1" applyBorder="1" applyAlignment="1">
      <alignment vertical="center"/>
    </xf>
    <xf numFmtId="0" fontId="5" fillId="2" borderId="1" xfId="7" applyFont="1" applyFill="1" applyBorder="1" applyAlignment="1">
      <alignment horizontal="center" vertical="center" wrapText="1"/>
    </xf>
    <xf numFmtId="0" fontId="5" fillId="2" borderId="7" xfId="0" quotePrefix="1" applyFont="1" applyFill="1" applyBorder="1" applyAlignment="1">
      <alignment vertical="center" wrapText="1"/>
    </xf>
    <xf numFmtId="3" fontId="5" fillId="2" borderId="1" xfId="16" applyNumberFormat="1" applyFont="1" applyFill="1" applyBorder="1" applyAlignment="1">
      <alignment horizontal="left" vertical="center" wrapText="1"/>
    </xf>
    <xf numFmtId="0" fontId="16" fillId="2" borderId="1" xfId="2" applyFont="1" applyFill="1" applyBorder="1" applyAlignment="1">
      <alignment horizontal="center" vertical="center" wrapText="1"/>
    </xf>
    <xf numFmtId="0" fontId="18" fillId="2" borderId="7" xfId="0" applyFont="1" applyFill="1" applyBorder="1" applyAlignment="1">
      <alignment vertical="center" wrapText="1"/>
    </xf>
    <xf numFmtId="0" fontId="5" fillId="2" borderId="1" xfId="0" applyFont="1" applyFill="1" applyBorder="1" applyAlignment="1">
      <alignment horizontal="justify"/>
    </xf>
    <xf numFmtId="0" fontId="5" fillId="2" borderId="7" xfId="33" quotePrefix="1" applyFont="1" applyFill="1" applyBorder="1" applyAlignment="1">
      <alignment vertical="center" wrapText="1"/>
    </xf>
    <xf numFmtId="0" fontId="5" fillId="2" borderId="1" xfId="17" applyFont="1" applyFill="1" applyBorder="1" applyAlignment="1">
      <alignment horizontal="center" vertical="center"/>
    </xf>
    <xf numFmtId="0" fontId="5" fillId="2" borderId="4" xfId="0" applyFont="1" applyFill="1" applyBorder="1" applyAlignment="1">
      <alignment horizontal="left" vertical="center" wrapText="1"/>
    </xf>
    <xf numFmtId="0" fontId="5" fillId="2" borderId="4" xfId="0" applyFont="1" applyFill="1" applyBorder="1" applyAlignment="1">
      <alignment horizontal="center" vertical="center"/>
    </xf>
    <xf numFmtId="0" fontId="5" fillId="2" borderId="7" xfId="2" applyFont="1" applyFill="1" applyBorder="1" applyAlignment="1">
      <alignment horizontal="left" vertical="center" wrapText="1"/>
    </xf>
    <xf numFmtId="0" fontId="5" fillId="2" borderId="1" xfId="8"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 xfId="8" applyFont="1" applyFill="1" applyBorder="1" applyAlignment="1">
      <alignment horizontal="left" vertical="center" wrapText="1"/>
    </xf>
    <xf numFmtId="0" fontId="5" fillId="2" borderId="4" xfId="2" applyFont="1" applyFill="1" applyBorder="1" applyAlignment="1">
      <alignment vertical="center" wrapText="1"/>
    </xf>
    <xf numFmtId="164" fontId="5" fillId="2" borderId="7" xfId="1" applyNumberFormat="1" applyFont="1" applyFill="1" applyBorder="1" applyAlignment="1">
      <alignment horizontal="center" vertical="center" wrapText="1"/>
    </xf>
    <xf numFmtId="49" fontId="5" fillId="2" borderId="1" xfId="1" applyNumberFormat="1" applyFont="1" applyFill="1" applyBorder="1" applyAlignment="1">
      <alignment horizontal="center" vertical="center" wrapText="1"/>
    </xf>
    <xf numFmtId="0" fontId="5" fillId="2" borderId="7" xfId="0" quotePrefix="1" applyFont="1" applyFill="1" applyBorder="1" applyAlignment="1">
      <alignment horizontal="left" vertical="center" wrapText="1"/>
    </xf>
    <xf numFmtId="0" fontId="5" fillId="2" borderId="6" xfId="0" applyFont="1" applyFill="1" applyBorder="1" applyAlignment="1">
      <alignment vertical="center" wrapText="1"/>
    </xf>
    <xf numFmtId="164" fontId="5" fillId="2" borderId="7" xfId="1" applyNumberFormat="1" applyFont="1" applyFill="1" applyBorder="1" applyAlignment="1">
      <alignment horizontal="center" vertical="center"/>
    </xf>
    <xf numFmtId="0" fontId="5" fillId="2" borderId="7" xfId="0" applyFont="1" applyFill="1" applyBorder="1" applyAlignment="1">
      <alignment horizontal="center" vertical="center"/>
    </xf>
    <xf numFmtId="0" fontId="5" fillId="2" borderId="2" xfId="0" applyFont="1" applyFill="1" applyBorder="1" applyAlignment="1">
      <alignment horizontal="center" vertical="center"/>
    </xf>
    <xf numFmtId="0" fontId="12" fillId="0" borderId="7" xfId="35" quotePrefix="1" applyFont="1" applyFill="1" applyBorder="1" applyAlignment="1">
      <alignment horizontal="left" vertical="center" wrapText="1"/>
    </xf>
    <xf numFmtId="0" fontId="5" fillId="2" borderId="6" xfId="0" applyFont="1" applyFill="1" applyBorder="1" applyAlignment="1">
      <alignment horizontal="center" vertical="center"/>
    </xf>
    <xf numFmtId="166" fontId="5" fillId="2" borderId="7" xfId="0" quotePrefix="1" applyNumberFormat="1" applyFont="1" applyFill="1" applyBorder="1" applyAlignment="1">
      <alignment horizontal="left" vertical="center" wrapText="1"/>
    </xf>
    <xf numFmtId="0" fontId="5" fillId="2" borderId="7" xfId="0" applyFont="1" applyFill="1" applyBorder="1" applyAlignment="1">
      <alignment wrapText="1"/>
    </xf>
    <xf numFmtId="0" fontId="5" fillId="2" borderId="7" xfId="0" applyFont="1" applyFill="1" applyBorder="1" applyAlignment="1">
      <alignment horizontal="justify" vertical="center"/>
    </xf>
    <xf numFmtId="164" fontId="5" fillId="2" borderId="7" xfId="1" quotePrefix="1" applyNumberFormat="1" applyFont="1" applyFill="1" applyBorder="1" applyAlignment="1">
      <alignment horizontal="center" vertical="center"/>
    </xf>
    <xf numFmtId="0" fontId="5" fillId="2" borderId="7" xfId="0" applyNumberFormat="1" applyFont="1" applyFill="1" applyBorder="1" applyAlignment="1">
      <alignment horizontal="center" vertical="center" wrapText="1"/>
    </xf>
    <xf numFmtId="0" fontId="5" fillId="0" borderId="7" xfId="0" applyFont="1" applyFill="1" applyBorder="1" applyAlignment="1">
      <alignment vertical="center" wrapText="1"/>
    </xf>
    <xf numFmtId="0" fontId="5" fillId="0" borderId="7" xfId="0" applyFont="1" applyFill="1" applyBorder="1" applyAlignment="1">
      <alignment horizontal="center" vertical="center" wrapText="1"/>
    </xf>
    <xf numFmtId="0" fontId="5" fillId="2" borderId="1" xfId="0" quotePrefix="1" applyFont="1" applyFill="1" applyBorder="1" applyAlignment="1">
      <alignment vertical="center" wrapText="1"/>
    </xf>
    <xf numFmtId="164" fontId="5" fillId="2" borderId="1" xfId="0" applyNumberFormat="1" applyFont="1" applyFill="1" applyBorder="1" applyAlignment="1">
      <alignment horizontal="center" vertical="center"/>
    </xf>
    <xf numFmtId="0" fontId="18" fillId="2" borderId="7" xfId="0" quotePrefix="1" applyFont="1" applyFill="1" applyBorder="1" applyAlignment="1">
      <alignment vertical="center" wrapText="1"/>
    </xf>
    <xf numFmtId="0" fontId="12" fillId="2" borderId="1" xfId="0" applyFont="1" applyFill="1" applyBorder="1" applyAlignment="1">
      <alignment vertical="center" wrapText="1"/>
    </xf>
    <xf numFmtId="0" fontId="12" fillId="2" borderId="1" xfId="0" quotePrefix="1" applyFont="1" applyFill="1" applyBorder="1" applyAlignment="1">
      <alignment horizontal="left" vertical="center" wrapText="1"/>
    </xf>
    <xf numFmtId="0" fontId="18" fillId="2" borderId="7" xfId="0" quotePrefix="1" applyFont="1" applyFill="1" applyBorder="1" applyAlignment="1">
      <alignment horizontal="left" vertical="center" wrapText="1"/>
    </xf>
    <xf numFmtId="0" fontId="18" fillId="2" borderId="7" xfId="0" quotePrefix="1" applyFont="1" applyFill="1" applyBorder="1" applyAlignment="1">
      <alignment wrapText="1"/>
    </xf>
    <xf numFmtId="0" fontId="5" fillId="2" borderId="5" xfId="0" quotePrefix="1" applyFont="1" applyFill="1" applyBorder="1" applyAlignment="1">
      <alignment horizontal="left" vertical="center" wrapText="1"/>
    </xf>
    <xf numFmtId="0" fontId="12" fillId="0" borderId="7" xfId="0" applyFont="1" applyBorder="1" applyAlignment="1">
      <alignment vertical="center"/>
    </xf>
    <xf numFmtId="0" fontId="5" fillId="2" borderId="7" xfId="0" quotePrefix="1" applyFont="1" applyFill="1" applyBorder="1" applyAlignment="1">
      <alignment wrapText="1"/>
    </xf>
    <xf numFmtId="0" fontId="12" fillId="2" borderId="1" xfId="0" applyFont="1" applyFill="1" applyBorder="1" applyAlignment="1">
      <alignment horizontal="left" vertical="center" wrapText="1"/>
    </xf>
    <xf numFmtId="0" fontId="5" fillId="2" borderId="0" xfId="0" quotePrefix="1" applyFont="1" applyFill="1" applyAlignment="1">
      <alignment vertical="center" wrapText="1"/>
    </xf>
    <xf numFmtId="164" fontId="5" fillId="2" borderId="0" xfId="1" applyNumberFormat="1" applyFont="1" applyFill="1" applyAlignment="1">
      <alignment vertical="center"/>
    </xf>
    <xf numFmtId="0" fontId="5" fillId="2" borderId="0" xfId="0" applyFont="1" applyFill="1" applyBorder="1" applyAlignment="1">
      <alignment vertical="center"/>
    </xf>
    <xf numFmtId="0" fontId="0" fillId="0" borderId="7" xfId="0" applyFont="1" applyBorder="1" applyAlignment="1">
      <alignment vertical="center"/>
    </xf>
    <xf numFmtId="0" fontId="0" fillId="0" borderId="7" xfId="0" applyFont="1" applyBorder="1" applyAlignment="1">
      <alignment vertical="center" wrapText="1"/>
    </xf>
    <xf numFmtId="0" fontId="12" fillId="2" borderId="4" xfId="0" applyFont="1" applyFill="1" applyBorder="1" applyAlignment="1">
      <alignment vertical="center" wrapText="1"/>
    </xf>
    <xf numFmtId="0" fontId="12" fillId="2" borderId="7" xfId="0" quotePrefix="1" applyFont="1" applyFill="1" applyBorder="1" applyAlignment="1">
      <alignment horizontal="left" vertical="center" wrapText="1"/>
    </xf>
    <xf numFmtId="166" fontId="5" fillId="0" borderId="1" xfId="0" quotePrefix="1" applyNumberFormat="1" applyFont="1" applyFill="1" applyBorder="1" applyAlignment="1">
      <alignment horizontal="left" vertical="center" wrapText="1"/>
    </xf>
    <xf numFmtId="0" fontId="0" fillId="2" borderId="7" xfId="0" quotePrefix="1" applyFont="1" applyFill="1" applyBorder="1" applyAlignment="1">
      <alignment vertical="center" wrapText="1"/>
    </xf>
    <xf numFmtId="0" fontId="12" fillId="2" borderId="7" xfId="0" applyFont="1" applyFill="1" applyBorder="1" applyAlignment="1">
      <alignment horizontal="left" vertical="center" wrapText="1"/>
    </xf>
    <xf numFmtId="0" fontId="12" fillId="2" borderId="7" xfId="0" applyFont="1" applyFill="1" applyBorder="1" applyAlignment="1">
      <alignment vertical="center" wrapText="1"/>
    </xf>
    <xf numFmtId="0" fontId="5" fillId="0" borderId="7" xfId="0" quotePrefix="1" applyFont="1" applyFill="1" applyBorder="1" applyAlignment="1">
      <alignment vertical="center" wrapText="1"/>
    </xf>
    <xf numFmtId="49" fontId="5" fillId="2" borderId="7" xfId="1" applyNumberFormat="1"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4" xfId="0" quotePrefix="1" applyFont="1" applyFill="1" applyBorder="1" applyAlignment="1">
      <alignment horizontal="left" vertical="center" wrapText="1"/>
    </xf>
    <xf numFmtId="0" fontId="12" fillId="2" borderId="7" xfId="2" quotePrefix="1" applyNumberFormat="1" applyFont="1" applyFill="1" applyBorder="1" applyAlignment="1">
      <alignment horizontal="left" vertical="center" wrapText="1"/>
    </xf>
    <xf numFmtId="0" fontId="5" fillId="2" borderId="1" xfId="0" quotePrefix="1" applyNumberFormat="1" applyFont="1" applyFill="1" applyBorder="1" applyAlignment="1">
      <alignment horizontal="left" vertical="center" wrapText="1"/>
    </xf>
    <xf numFmtId="0" fontId="5" fillId="2" borderId="7" xfId="0" quotePrefix="1" applyNumberFormat="1" applyFont="1" applyFill="1" applyBorder="1" applyAlignment="1">
      <alignment horizontal="left" vertical="center" wrapText="1"/>
    </xf>
    <xf numFmtId="0" fontId="12" fillId="2" borderId="1" xfId="0" applyNumberFormat="1" applyFont="1" applyFill="1" applyBorder="1" applyAlignment="1">
      <alignment horizontal="left" vertical="center" wrapText="1"/>
    </xf>
    <xf numFmtId="0" fontId="12" fillId="2" borderId="7" xfId="0" applyNumberFormat="1" applyFont="1" applyFill="1" applyBorder="1" applyAlignment="1">
      <alignment horizontal="left" vertical="center" wrapText="1"/>
    </xf>
    <xf numFmtId="0" fontId="12" fillId="2" borderId="7" xfId="0" quotePrefix="1" applyFont="1" applyFill="1" applyBorder="1" applyAlignment="1">
      <alignment vertical="center" wrapText="1"/>
    </xf>
    <xf numFmtId="164" fontId="5" fillId="2" borderId="0" xfId="1" applyNumberFormat="1" applyFont="1" applyFill="1" applyAlignment="1">
      <alignment vertical="center" wrapText="1"/>
    </xf>
    <xf numFmtId="164" fontId="5" fillId="2" borderId="4" xfId="1" applyNumberFormat="1" applyFont="1" applyFill="1" applyBorder="1" applyAlignment="1">
      <alignment horizontal="center" vertical="center"/>
    </xf>
    <xf numFmtId="0" fontId="5" fillId="2" borderId="0" xfId="0" applyFont="1" applyFill="1" applyBorder="1" applyAlignment="1">
      <alignment vertical="center" wrapText="1"/>
    </xf>
    <xf numFmtId="164" fontId="5" fillId="2" borderId="0" xfId="1" applyNumberFormat="1" applyFont="1" applyFill="1" applyBorder="1" applyAlignment="1">
      <alignment vertical="center" wrapText="1"/>
    </xf>
    <xf numFmtId="164" fontId="5" fillId="2" borderId="0" xfId="1" quotePrefix="1" applyNumberFormat="1" applyFont="1" applyFill="1" applyBorder="1" applyAlignment="1">
      <alignment horizontal="center" vertical="center" wrapText="1"/>
    </xf>
    <xf numFmtId="164" fontId="5" fillId="2" borderId="0" xfId="1" quotePrefix="1" applyNumberFormat="1" applyFont="1" applyFill="1" applyBorder="1" applyAlignment="1">
      <alignment vertical="center" wrapText="1"/>
    </xf>
    <xf numFmtId="164" fontId="5" fillId="2" borderId="5" xfId="1" applyNumberFormat="1" applyFont="1" applyFill="1" applyBorder="1" applyAlignment="1">
      <alignment horizontal="center" vertical="center"/>
    </xf>
    <xf numFmtId="0" fontId="12" fillId="2" borderId="7" xfId="0" applyFont="1" applyFill="1" applyBorder="1" applyAlignment="1">
      <alignment horizontal="justify" vertical="center"/>
    </xf>
    <xf numFmtId="0" fontId="12" fillId="2" borderId="7" xfId="0" applyFont="1" applyFill="1" applyBorder="1" applyAlignment="1">
      <alignment vertical="center"/>
    </xf>
    <xf numFmtId="0" fontId="12" fillId="2" borderId="1" xfId="0" applyFont="1" applyFill="1" applyBorder="1" applyAlignment="1">
      <alignment horizontal="justify" vertical="center"/>
    </xf>
    <xf numFmtId="0" fontId="12" fillId="2" borderId="1" xfId="0" applyFont="1" applyFill="1" applyBorder="1" applyAlignment="1">
      <alignment vertical="center"/>
    </xf>
    <xf numFmtId="164" fontId="5" fillId="2" borderId="4" xfId="21" applyNumberFormat="1" applyFont="1" applyFill="1" applyBorder="1" applyAlignment="1">
      <alignment horizontal="right" vertical="center" wrapText="1"/>
    </xf>
    <xf numFmtId="164" fontId="24" fillId="2" borderId="7" xfId="1" applyNumberFormat="1" applyFont="1" applyFill="1" applyBorder="1" applyAlignment="1">
      <alignment horizontal="center" vertical="center" wrapText="1"/>
    </xf>
    <xf numFmtId="0" fontId="12" fillId="2" borderId="7" xfId="0" applyFont="1" applyFill="1" applyBorder="1" applyAlignment="1">
      <alignment horizontal="justify" vertical="center" wrapText="1"/>
    </xf>
    <xf numFmtId="0" fontId="12" fillId="0" borderId="0" xfId="0" applyFont="1" applyAlignment="1">
      <alignment vertical="center" wrapText="1"/>
    </xf>
    <xf numFmtId="164" fontId="12" fillId="2" borderId="7" xfId="1" applyNumberFormat="1" applyFont="1" applyFill="1" applyBorder="1" applyAlignment="1">
      <alignment horizontal="center" vertical="center"/>
    </xf>
    <xf numFmtId="0" fontId="21" fillId="2" borderId="0" xfId="0" applyFont="1" applyFill="1" applyAlignment="1">
      <alignment horizontal="center" vertical="center" wrapText="1"/>
    </xf>
    <xf numFmtId="0" fontId="23" fillId="2" borderId="8" xfId="0" applyFont="1" applyFill="1" applyBorder="1" applyAlignment="1">
      <alignment horizontal="center" vertical="top" wrapText="1"/>
    </xf>
    <xf numFmtId="0" fontId="16" fillId="2" borderId="2" xfId="0" applyFont="1" applyFill="1" applyBorder="1" applyAlignment="1">
      <alignment horizontal="center" vertical="center"/>
    </xf>
    <xf numFmtId="0" fontId="16" fillId="2" borderId="3" xfId="0" applyFont="1" applyFill="1" applyBorder="1" applyAlignment="1">
      <alignment horizontal="center" vertical="center"/>
    </xf>
    <xf numFmtId="0" fontId="21" fillId="2" borderId="0" xfId="0" applyFont="1" applyFill="1" applyAlignment="1">
      <alignment horizontal="center" vertical="center"/>
    </xf>
  </cellXfs>
  <cellStyles count="40">
    <cellStyle name="Comma" xfId="1" builtinId="3"/>
    <cellStyle name="Comma [0] 2" xfId="11"/>
    <cellStyle name="Comma 11" xfId="13"/>
    <cellStyle name="Comma 12" xfId="12"/>
    <cellStyle name="Comma 2" xfId="21"/>
    <cellStyle name="Comma 2 2" xfId="30"/>
    <cellStyle name="Comma 3" xfId="14"/>
    <cellStyle name="Comma 36 2" xfId="36"/>
    <cellStyle name="Comma 37" xfId="23"/>
    <cellStyle name="Comma 37 2" xfId="31"/>
    <cellStyle name="Comma 4 2" xfId="19"/>
    <cellStyle name="Comma 4 2 2" xfId="29"/>
    <cellStyle name="Normal" xfId="0" builtinId="0"/>
    <cellStyle name="Normal 11" xfId="4"/>
    <cellStyle name="Normal 11 2" xfId="26"/>
    <cellStyle name="Normal 14" xfId="37"/>
    <cellStyle name="Normal 16" xfId="5"/>
    <cellStyle name="Normal 16 2" xfId="27"/>
    <cellStyle name="Normal 17 2" xfId="39"/>
    <cellStyle name="Normal 19" xfId="35"/>
    <cellStyle name="Normal 19 2" xfId="33"/>
    <cellStyle name="Normal 2" xfId="2"/>
    <cellStyle name="Normal 2 2" xfId="10"/>
    <cellStyle name="Normal 2 2 2 2" xfId="8"/>
    <cellStyle name="Normal 2 2 4" xfId="7"/>
    <cellStyle name="Normal 2 4_CTY Y PHUONG - BAO GIA BV NDGD T HEO TT 27" xfId="25"/>
    <cellStyle name="Normal 21" xfId="6"/>
    <cellStyle name="Normal 3" xfId="17"/>
    <cellStyle name="Normal 4" xfId="16"/>
    <cellStyle name="Normal 4 2" xfId="18"/>
    <cellStyle name="Normal 4 3" xfId="9"/>
    <cellStyle name="Normal 4 3 2" xfId="34"/>
    <cellStyle name="Normal 4 4" xfId="28"/>
    <cellStyle name="Normal 5" xfId="24"/>
    <cellStyle name="Normal 6 3" xfId="32"/>
    <cellStyle name="Normal 60" xfId="22"/>
    <cellStyle name="Normal 7" xfId="15"/>
    <cellStyle name="Normal 7 2" xfId="38"/>
    <cellStyle name="Normal 81" xfId="20"/>
    <cellStyle name="Normal 9" xfId="3"/>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398</xdr:row>
      <xdr:rowOff>0</xdr:rowOff>
    </xdr:from>
    <xdr:to>
      <xdr:col>1</xdr:col>
      <xdr:colOff>47625</xdr:colOff>
      <xdr:row>398</xdr:row>
      <xdr:rowOff>152856</xdr:rowOff>
    </xdr:to>
    <xdr:pic>
      <xdr:nvPicPr>
        <xdr:cNvPr id="2" name="Picture 1"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3" name="Picture 2"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4" name="Picture 3"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5"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6"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7"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8"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9" name="Picture 3"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0"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1"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2"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3"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4"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5"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6"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7"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8"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9"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20"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21"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22" name="Picture 10"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23" name="Picture 3"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24"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25"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26"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27"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28"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29"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30"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31"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32"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33"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34"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35"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36" name="Picture 10"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37" name="Picture 3"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38"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39"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40"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41"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42"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43"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44"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45"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46"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47"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48"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49"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50" name="Picture 10"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51" name="Picture 3"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52"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53"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54"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55"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56"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57"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58"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59"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60"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61"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62"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63"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64" name="Picture 10"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65" name="Picture 3"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66"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67"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68"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69"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70"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71"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72"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73"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74"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75"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76"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77"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78" name="Picture 10"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79" name="Picture 3"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80"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81"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82"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83"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84"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85"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86"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87"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88"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89"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90"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91"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92" name="Picture 10"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93" name="Picture 3"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94"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95"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96"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97"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98"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99"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00"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01"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02"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03"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04"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05"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06" name="Picture 10"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07" name="Picture 3"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08"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09"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10"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11"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12"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13"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14"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15"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16"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17"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18"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19"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20" name="Picture 10"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21" name="Picture 3"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22"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23"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24"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25"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26"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47625</xdr:colOff>
      <xdr:row>398</xdr:row>
      <xdr:rowOff>152856</xdr:rowOff>
    </xdr:to>
    <xdr:pic>
      <xdr:nvPicPr>
        <xdr:cNvPr id="127"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321144900"/>
          <a:ext cx="47625" cy="152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28"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29"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30"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31"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32"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33"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34"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35"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36"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37"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38"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39"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40"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41"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42"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43"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44"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45"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46"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47"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48"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49"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50"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51"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52"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53"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54"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55"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56"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57"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58"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59"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60"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61"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62"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63"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64"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65"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66"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67"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68"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69"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70"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71"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72"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73"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74"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75"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76"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77"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78"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79"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80"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81"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82"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83"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84"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85"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86"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87"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88"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89"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90"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91"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92"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93"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94"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95"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96"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97"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98"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199"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00"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01"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02"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03"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04"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05"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06"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07"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08"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09"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10"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11"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12"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13"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14"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15"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16"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17"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18"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19"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20"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21"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22"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23"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24"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25"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26"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27"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28"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29"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30"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31"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32"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33"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34"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35"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36"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37"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38"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39"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40"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41"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42"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43"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44"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45"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46"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47"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48"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49"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50"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51"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52"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53"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54"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55"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56"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57"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58"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59"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60"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61"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62"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63"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64"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65"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66"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67"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68"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69"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70"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71"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72"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73"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74"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75"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76"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77"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78"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79"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80"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81"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82"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83"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84"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85"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86"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87"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88"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89"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90"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91"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92"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93"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94"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95"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96"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97"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98"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299"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00"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01"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02"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03"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04"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05"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06"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07"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08"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09"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10"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11"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12"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13"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14"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15"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16"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17"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18"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19"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20"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21"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22"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23"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24"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25"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26"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27"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28"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29"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30"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31"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32"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33"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34"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35"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36"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37"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38"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39"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40"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41"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42"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43"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44"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45"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46"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47"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48"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49"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50"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51"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52"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53"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54"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55"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56"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57"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58"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59"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60"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61"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62"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63"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64"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65"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66"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67"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68"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69"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70"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71"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72"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73"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74"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75"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76"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77"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78"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79"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80"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81"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82"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83"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84"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85"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86"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87"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88"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89"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90"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91"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92"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93"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94"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95"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96"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97"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98"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399"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400"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401"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402"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403"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404"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398</xdr:row>
      <xdr:rowOff>0</xdr:rowOff>
    </xdr:from>
    <xdr:to>
      <xdr:col>1</xdr:col>
      <xdr:colOff>352425</xdr:colOff>
      <xdr:row>398</xdr:row>
      <xdr:rowOff>66677</xdr:rowOff>
    </xdr:to>
    <xdr:sp macro="" textlink="">
      <xdr:nvSpPr>
        <xdr:cNvPr id="405" name="AutoShape 2" descr="007c01c5fed0$2d4d4ae0$1e00a8c0@vinhtam"/>
        <xdr:cNvSpPr>
          <a:spLocks noChangeAspect="1" noChangeArrowheads="1"/>
        </xdr:cNvSpPr>
      </xdr:nvSpPr>
      <xdr:spPr bwMode="auto">
        <a:xfrm>
          <a:off x="371475" y="321144900"/>
          <a:ext cx="352425" cy="66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272143</xdr:colOff>
      <xdr:row>397</xdr:row>
      <xdr:rowOff>639536</xdr:rowOff>
    </xdr:from>
    <xdr:to>
      <xdr:col>4</xdr:col>
      <xdr:colOff>624568</xdr:colOff>
      <xdr:row>398</xdr:row>
      <xdr:rowOff>53071</xdr:rowOff>
    </xdr:to>
    <xdr:sp macro="" textlink="">
      <xdr:nvSpPr>
        <xdr:cNvPr id="406" name="AutoShape 2" descr="007c01c5fed0$2d4d4ae0$1e00a8c0@vinhtam"/>
        <xdr:cNvSpPr>
          <a:spLocks noChangeAspect="1" noChangeArrowheads="1"/>
        </xdr:cNvSpPr>
      </xdr:nvSpPr>
      <xdr:spPr bwMode="auto">
        <a:xfrm>
          <a:off x="6920593" y="321136736"/>
          <a:ext cx="352425" cy="612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0</xdr:colOff>
      <xdr:row>398</xdr:row>
      <xdr:rowOff>0</xdr:rowOff>
    </xdr:from>
    <xdr:ext cx="47625" cy="161925"/>
    <xdr:pic>
      <xdr:nvPicPr>
        <xdr:cNvPr id="407"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08"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09"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10"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11"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12"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13" name="Picture 10"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14" name="Picture 3"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15"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16"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17"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18"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19"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20"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21"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22"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23"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24"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25"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26"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27" name="Picture 10"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28" name="Picture 3"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29"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30"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31"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32"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33"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34"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35"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36"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37"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38"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39"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40"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41" name="Picture 10"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42" name="Picture 3"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43"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44"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45"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46"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47"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48"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49"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50"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51"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52"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53"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54"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55" name="Picture 10"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56" name="Picture 3"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57"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58"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59"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60"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61"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62"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63"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64"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65"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66"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67"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68"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69" name="Picture 10"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70" name="Picture 3"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71"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72"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73"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74"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75"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76"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77"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78"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79"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80"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81"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82"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83" name="Picture 10"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84" name="Picture 3"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85"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86"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87"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88"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89"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90"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91"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92"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93"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94"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95"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96"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97" name="Picture 10"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98" name="Picture 3"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499"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00"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01"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02"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03"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04"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05"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06"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07"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08"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09"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10"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11" name="Picture 10"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12" name="Picture 3"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13"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14"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15"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16"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17"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18"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19"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20"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21"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22"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23"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24"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25" name="Picture 10"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26" name="Picture 3"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27" name="Picture 4"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28" name="Picture 5"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29" name="Picture 6"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30" name="Picture 7"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31" name="Picture 8"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161925"/>
    <xdr:pic>
      <xdr:nvPicPr>
        <xdr:cNvPr id="532" name="Picture 9" descr="image0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352425" cy="37978627"/>
    <xdr:sp macro="" textlink="">
      <xdr:nvSpPr>
        <xdr:cNvPr id="533" name="AutoShape 2" descr="007c01c5fed0$2d4d4ae0$1e00a8c0@vinhtam"/>
        <xdr:cNvSpPr>
          <a:spLocks noChangeAspect="1" noChangeArrowheads="1"/>
        </xdr:cNvSpPr>
      </xdr:nvSpPr>
      <xdr:spPr bwMode="auto">
        <a:xfrm>
          <a:off x="1800225" y="321144900"/>
          <a:ext cx="352425" cy="37978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37978627"/>
    <xdr:sp macro="" textlink="">
      <xdr:nvSpPr>
        <xdr:cNvPr id="534" name="AutoShape 2" descr="007c01c5fed0$2d4d4ae0$1e00a8c0@vinhtam"/>
        <xdr:cNvSpPr>
          <a:spLocks noChangeAspect="1" noChangeArrowheads="1"/>
        </xdr:cNvSpPr>
      </xdr:nvSpPr>
      <xdr:spPr bwMode="auto">
        <a:xfrm>
          <a:off x="1800225" y="321144900"/>
          <a:ext cx="352425" cy="37978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35"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36"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37"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38"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39"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40"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41"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42"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43"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44"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45"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46"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47"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48"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49"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50"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51"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52"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53"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54"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55"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56"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57"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58"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59"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60"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61"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62"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63"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64"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65"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66"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67"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68"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69"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70"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71"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72"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73"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74"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75"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76"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77"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78"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79"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80"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81"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82"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83"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84"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85"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86"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87"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88"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89"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90"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91"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92"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93"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94"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95"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96"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97"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98"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599"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00"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01"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02"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03"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04"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05"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06"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07"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08"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09"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10"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11"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12"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13"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14"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15"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16"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17"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18"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19"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20"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21"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22"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23"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24"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25"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26"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27"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28"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29"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30"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31"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32"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33"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34"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35"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36"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37"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38"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39"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40"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41"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42"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43"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44"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45"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46"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47"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48"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49"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50"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51"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52"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53"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54"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55"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56"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57"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58"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59"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60"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61"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62"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63"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64"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65"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66"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67"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68"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69"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70"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71"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72"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73"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74"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75"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76"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77"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78"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79"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80"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81"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82"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83"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84"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85"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86"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87"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88"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89"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90"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91"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92"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93"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94"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95"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96"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97"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98"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699"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00"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01"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02"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03"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04"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05"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06"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07"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08"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09"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10"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11"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12"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13"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14"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15"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16"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17"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18"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19"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20"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21"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22"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23"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24"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25"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26"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27"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28"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29"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30"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31"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32"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33"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34"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35"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36"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37"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38"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39"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40"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41"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42"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43"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44"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45"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46"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47"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48"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49"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50"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51"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52"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53"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54"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55"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56"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57"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58"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59"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60"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61"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62"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63"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64"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65"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66"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67"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68"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69"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70"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71"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72"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73"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74"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75"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76"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77"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78"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79"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80"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81"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82"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83"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84"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85"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86"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87"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88"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89"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90"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91"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92"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93"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94"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95"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96"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97"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98"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799"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800"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801"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802"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803"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804"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805"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806"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807"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808"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809"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810"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811"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812"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813"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398</xdr:row>
      <xdr:rowOff>0</xdr:rowOff>
    </xdr:from>
    <xdr:ext cx="352425" cy="66675"/>
    <xdr:sp macro="" textlink="">
      <xdr:nvSpPr>
        <xdr:cNvPr id="814" name="AutoShape 2" descr="007c01c5fed0$2d4d4ae0$1e00a8c0@vinhtam"/>
        <xdr:cNvSpPr>
          <a:spLocks noChangeAspect="1" noChangeArrowheads="1"/>
        </xdr:cNvSpPr>
      </xdr:nvSpPr>
      <xdr:spPr bwMode="auto">
        <a:xfrm>
          <a:off x="1800225" y="3211449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0</xdr:colOff>
      <xdr:row>172</xdr:row>
      <xdr:rowOff>0</xdr:rowOff>
    </xdr:from>
    <xdr:to>
      <xdr:col>2</xdr:col>
      <xdr:colOff>352425</xdr:colOff>
      <xdr:row>172</xdr:row>
      <xdr:rowOff>66675</xdr:rowOff>
    </xdr:to>
    <xdr:sp macro="" textlink="">
      <xdr:nvSpPr>
        <xdr:cNvPr id="815"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16"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17"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18"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19"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20"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21"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22"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23"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24"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25"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26"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27"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28"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29"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30"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31"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32"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33"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34"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35"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36"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37"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38"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39"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40"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41"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42"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43"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44"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45"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46"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47"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48"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49"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50"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51"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52"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53"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54"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55"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56"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57"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58"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59"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60"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61"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62"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63"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64"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65"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66"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67"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68"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69"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70"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71"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72"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73"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172</xdr:row>
      <xdr:rowOff>0</xdr:rowOff>
    </xdr:from>
    <xdr:to>
      <xdr:col>2</xdr:col>
      <xdr:colOff>352425</xdr:colOff>
      <xdr:row>172</xdr:row>
      <xdr:rowOff>66675</xdr:rowOff>
    </xdr:to>
    <xdr:sp macro="" textlink="">
      <xdr:nvSpPr>
        <xdr:cNvPr id="874" name="AutoShape 2" descr="007c01c5fed0$2d4d4ae0$1e00a8c0@vinhtam"/>
        <xdr:cNvSpPr>
          <a:spLocks noChangeAspect="1" noChangeArrowheads="1"/>
        </xdr:cNvSpPr>
      </xdr:nvSpPr>
      <xdr:spPr bwMode="auto">
        <a:xfrm>
          <a:off x="18002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875"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876"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877"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878"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879"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880"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881"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882"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883"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884"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885"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886"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887"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888"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889"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890"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891"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892"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893"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894"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895"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896"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897"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898"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899"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00"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01"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02"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03"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04"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05"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06"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07"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08"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09"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10"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11"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12"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13"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14"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15"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16"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17"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18"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19"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20"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21"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22"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23"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24"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25"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26"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27"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28"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29"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30"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31"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32"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33"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34"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35"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36"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37"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38"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39"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40"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41"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42"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43"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44"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45"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46"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47"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48"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49"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50"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51"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52"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53"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54"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55"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56"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57"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58"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59"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60"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61"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62"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63"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64"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65"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66"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67"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68"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69"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70"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71"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72"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73"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74"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75"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76"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77"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78"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79"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80"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81"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82"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83"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84"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85"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86"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87"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88"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89"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90"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91"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92"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93"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94"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95"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96"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97"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98"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999"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00"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01"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02"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03"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04"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05"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06"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07"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08"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09"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10"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11"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12"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13"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14"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15"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16"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17"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18"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19"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20"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21"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22"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23"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24"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25"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26"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27"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28"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29"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30"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31"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32"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33"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34"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35"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36"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37"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38"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39"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40"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41"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42"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43"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44"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45"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46"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47"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48"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49"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50"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51"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52"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53"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172</xdr:row>
      <xdr:rowOff>0</xdr:rowOff>
    </xdr:from>
    <xdr:to>
      <xdr:col>3</xdr:col>
      <xdr:colOff>352425</xdr:colOff>
      <xdr:row>172</xdr:row>
      <xdr:rowOff>66675</xdr:rowOff>
    </xdr:to>
    <xdr:sp macro="" textlink="">
      <xdr:nvSpPr>
        <xdr:cNvPr id="1054" name="AutoShape 2" descr="007c01c5fed0$2d4d4ae0$1e00a8c0@vinhtam"/>
        <xdr:cNvSpPr>
          <a:spLocks noChangeAspect="1" noChangeArrowheads="1"/>
        </xdr:cNvSpPr>
      </xdr:nvSpPr>
      <xdr:spPr bwMode="auto">
        <a:xfrm>
          <a:off x="5876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5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5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5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5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5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6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6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6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6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6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6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6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6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6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6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7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7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7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7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7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7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7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7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7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7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8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8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8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8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8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8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8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8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8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8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9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9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9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9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9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9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9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9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9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09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0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0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0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0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0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0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0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0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0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0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1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1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1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1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1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1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1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1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1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1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2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2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2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2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2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2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2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2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2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2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3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3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3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3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3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3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3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3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3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3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4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4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4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4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4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4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4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4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4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4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5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5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5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5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5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5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5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5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5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5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6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6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6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6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6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6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6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6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6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6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7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7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7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7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7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7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7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7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7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7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8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8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8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8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8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8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8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8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8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8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9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9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9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9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9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9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9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9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9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19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0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0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0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0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0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0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0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0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0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0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1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1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1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1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1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1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1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1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1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1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2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2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2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2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2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2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2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2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2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2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3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3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3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3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172</xdr:row>
      <xdr:rowOff>0</xdr:rowOff>
    </xdr:from>
    <xdr:to>
      <xdr:col>6</xdr:col>
      <xdr:colOff>352425</xdr:colOff>
      <xdr:row>172</xdr:row>
      <xdr:rowOff>66675</xdr:rowOff>
    </xdr:to>
    <xdr:sp macro="" textlink="">
      <xdr:nvSpPr>
        <xdr:cNvPr id="123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6</xdr:col>
      <xdr:colOff>0</xdr:colOff>
      <xdr:row>172</xdr:row>
      <xdr:rowOff>0</xdr:rowOff>
    </xdr:from>
    <xdr:ext cx="352425" cy="66675"/>
    <xdr:sp macro="" textlink="">
      <xdr:nvSpPr>
        <xdr:cNvPr id="123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3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3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3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3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4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4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4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4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4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4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4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4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4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4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5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5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5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5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5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5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5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5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5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5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6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6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6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6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6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6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6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6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6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6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7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7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7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7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7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7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7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7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7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7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8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8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8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8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8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8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8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8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8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8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9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9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9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9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9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9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9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9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9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29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0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0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0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0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0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0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0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0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0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0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1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1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1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1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1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1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1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1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1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1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2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2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2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2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2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2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2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2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2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2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3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3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3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3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3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3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3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3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3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3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4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4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4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4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4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4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4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4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4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4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5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5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5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5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35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0</xdr:colOff>
      <xdr:row>398</xdr:row>
      <xdr:rowOff>0</xdr:rowOff>
    </xdr:from>
    <xdr:to>
      <xdr:col>2</xdr:col>
      <xdr:colOff>47625</xdr:colOff>
      <xdr:row>398</xdr:row>
      <xdr:rowOff>57150</xdr:rowOff>
    </xdr:to>
    <xdr:pic>
      <xdr:nvPicPr>
        <xdr:cNvPr id="1355" name="Picture 4" descr="image002">
          <a:extLst>
            <a:ext uri="{FF2B5EF4-FFF2-40B4-BE49-F238E27FC236}">
              <a16:creationId xmlns:a16="http://schemas.microsoft.com/office/drawing/2014/main" id="{00000000-0008-0000-0100-00001C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56" name="Picture 5" descr="image002">
          <a:extLst>
            <a:ext uri="{FF2B5EF4-FFF2-40B4-BE49-F238E27FC236}">
              <a16:creationId xmlns:a16="http://schemas.microsoft.com/office/drawing/2014/main" id="{00000000-0008-0000-0100-00001D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57" name="Picture 6" descr="image002">
          <a:extLst>
            <a:ext uri="{FF2B5EF4-FFF2-40B4-BE49-F238E27FC236}">
              <a16:creationId xmlns:a16="http://schemas.microsoft.com/office/drawing/2014/main" id="{00000000-0008-0000-0100-00001E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58" name="Picture 7" descr="image002">
          <a:extLst>
            <a:ext uri="{FF2B5EF4-FFF2-40B4-BE49-F238E27FC236}">
              <a16:creationId xmlns:a16="http://schemas.microsoft.com/office/drawing/2014/main" id="{00000000-0008-0000-0100-00001F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59" name="Picture 8" descr="image002">
          <a:extLst>
            <a:ext uri="{FF2B5EF4-FFF2-40B4-BE49-F238E27FC236}">
              <a16:creationId xmlns:a16="http://schemas.microsoft.com/office/drawing/2014/main" id="{00000000-0008-0000-0100-000020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60" name="Picture 9" descr="image002">
          <a:extLst>
            <a:ext uri="{FF2B5EF4-FFF2-40B4-BE49-F238E27FC236}">
              <a16:creationId xmlns:a16="http://schemas.microsoft.com/office/drawing/2014/main" id="{00000000-0008-0000-0100-000021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61" name="Picture 10" descr="image002">
          <a:extLst>
            <a:ext uri="{FF2B5EF4-FFF2-40B4-BE49-F238E27FC236}">
              <a16:creationId xmlns:a16="http://schemas.microsoft.com/office/drawing/2014/main" id="{00000000-0008-0000-0100-000022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62" name="Picture 3" descr="image002">
          <a:extLst>
            <a:ext uri="{FF2B5EF4-FFF2-40B4-BE49-F238E27FC236}">
              <a16:creationId xmlns:a16="http://schemas.microsoft.com/office/drawing/2014/main" id="{00000000-0008-0000-0100-000023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63" name="Picture 4" descr="image002">
          <a:extLst>
            <a:ext uri="{FF2B5EF4-FFF2-40B4-BE49-F238E27FC236}">
              <a16:creationId xmlns:a16="http://schemas.microsoft.com/office/drawing/2014/main" id="{00000000-0008-0000-0100-000024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64" name="Picture 5" descr="image002">
          <a:extLst>
            <a:ext uri="{FF2B5EF4-FFF2-40B4-BE49-F238E27FC236}">
              <a16:creationId xmlns:a16="http://schemas.microsoft.com/office/drawing/2014/main" id="{00000000-0008-0000-0100-000025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65" name="Picture 6" descr="image002">
          <a:extLst>
            <a:ext uri="{FF2B5EF4-FFF2-40B4-BE49-F238E27FC236}">
              <a16:creationId xmlns:a16="http://schemas.microsoft.com/office/drawing/2014/main" id="{00000000-0008-0000-0100-000026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66" name="Picture 7" descr="image002">
          <a:extLst>
            <a:ext uri="{FF2B5EF4-FFF2-40B4-BE49-F238E27FC236}">
              <a16:creationId xmlns:a16="http://schemas.microsoft.com/office/drawing/2014/main" id="{00000000-0008-0000-0100-000027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67" name="Picture 8" descr="image002">
          <a:extLst>
            <a:ext uri="{FF2B5EF4-FFF2-40B4-BE49-F238E27FC236}">
              <a16:creationId xmlns:a16="http://schemas.microsoft.com/office/drawing/2014/main" id="{00000000-0008-0000-0100-000028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68" name="Picture 9" descr="image002">
          <a:extLst>
            <a:ext uri="{FF2B5EF4-FFF2-40B4-BE49-F238E27FC236}">
              <a16:creationId xmlns:a16="http://schemas.microsoft.com/office/drawing/2014/main" id="{00000000-0008-0000-0100-000029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69" name="Picture 4" descr="image002">
          <a:extLst>
            <a:ext uri="{FF2B5EF4-FFF2-40B4-BE49-F238E27FC236}">
              <a16:creationId xmlns:a16="http://schemas.microsoft.com/office/drawing/2014/main" id="{00000000-0008-0000-0100-00002A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70" name="Picture 5" descr="image002">
          <a:extLst>
            <a:ext uri="{FF2B5EF4-FFF2-40B4-BE49-F238E27FC236}">
              <a16:creationId xmlns:a16="http://schemas.microsoft.com/office/drawing/2014/main" id="{00000000-0008-0000-0100-00002B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71" name="Picture 6" descr="image002">
          <a:extLst>
            <a:ext uri="{FF2B5EF4-FFF2-40B4-BE49-F238E27FC236}">
              <a16:creationId xmlns:a16="http://schemas.microsoft.com/office/drawing/2014/main" id="{00000000-0008-0000-0100-00002C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72" name="Picture 7" descr="image002">
          <a:extLst>
            <a:ext uri="{FF2B5EF4-FFF2-40B4-BE49-F238E27FC236}">
              <a16:creationId xmlns:a16="http://schemas.microsoft.com/office/drawing/2014/main" id="{00000000-0008-0000-0100-00002D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73" name="Picture 8" descr="image002">
          <a:extLst>
            <a:ext uri="{FF2B5EF4-FFF2-40B4-BE49-F238E27FC236}">
              <a16:creationId xmlns:a16="http://schemas.microsoft.com/office/drawing/2014/main" id="{00000000-0008-0000-0100-00002E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74" name="Picture 9" descr="image002">
          <a:extLst>
            <a:ext uri="{FF2B5EF4-FFF2-40B4-BE49-F238E27FC236}">
              <a16:creationId xmlns:a16="http://schemas.microsoft.com/office/drawing/2014/main" id="{00000000-0008-0000-0100-00002F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75" name="Picture 10" descr="image002">
          <a:extLst>
            <a:ext uri="{FF2B5EF4-FFF2-40B4-BE49-F238E27FC236}">
              <a16:creationId xmlns:a16="http://schemas.microsoft.com/office/drawing/2014/main" id="{00000000-0008-0000-0100-000030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76" name="Picture 3" descr="image002">
          <a:extLst>
            <a:ext uri="{FF2B5EF4-FFF2-40B4-BE49-F238E27FC236}">
              <a16:creationId xmlns:a16="http://schemas.microsoft.com/office/drawing/2014/main" id="{00000000-0008-0000-0100-000031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77" name="Picture 4" descr="image002">
          <a:extLst>
            <a:ext uri="{FF2B5EF4-FFF2-40B4-BE49-F238E27FC236}">
              <a16:creationId xmlns:a16="http://schemas.microsoft.com/office/drawing/2014/main" id="{00000000-0008-0000-0100-000032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78" name="Picture 5" descr="image002">
          <a:extLst>
            <a:ext uri="{FF2B5EF4-FFF2-40B4-BE49-F238E27FC236}">
              <a16:creationId xmlns:a16="http://schemas.microsoft.com/office/drawing/2014/main" id="{00000000-0008-0000-0100-000033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79" name="Picture 6" descr="image002">
          <a:extLst>
            <a:ext uri="{FF2B5EF4-FFF2-40B4-BE49-F238E27FC236}">
              <a16:creationId xmlns:a16="http://schemas.microsoft.com/office/drawing/2014/main" id="{00000000-0008-0000-0100-000034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80" name="Picture 7" descr="image002">
          <a:extLst>
            <a:ext uri="{FF2B5EF4-FFF2-40B4-BE49-F238E27FC236}">
              <a16:creationId xmlns:a16="http://schemas.microsoft.com/office/drawing/2014/main" id="{00000000-0008-0000-0100-000035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81" name="Picture 8" descr="image002">
          <a:extLst>
            <a:ext uri="{FF2B5EF4-FFF2-40B4-BE49-F238E27FC236}">
              <a16:creationId xmlns:a16="http://schemas.microsoft.com/office/drawing/2014/main" id="{00000000-0008-0000-0100-000036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82" name="Picture 9" descr="image002">
          <a:extLst>
            <a:ext uri="{FF2B5EF4-FFF2-40B4-BE49-F238E27FC236}">
              <a16:creationId xmlns:a16="http://schemas.microsoft.com/office/drawing/2014/main" id="{00000000-0008-0000-0100-000037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83" name="Picture 4" descr="image002">
          <a:extLst>
            <a:ext uri="{FF2B5EF4-FFF2-40B4-BE49-F238E27FC236}">
              <a16:creationId xmlns:a16="http://schemas.microsoft.com/office/drawing/2014/main" id="{00000000-0008-0000-0100-000038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84" name="Picture 5" descr="image002">
          <a:extLst>
            <a:ext uri="{FF2B5EF4-FFF2-40B4-BE49-F238E27FC236}">
              <a16:creationId xmlns:a16="http://schemas.microsoft.com/office/drawing/2014/main" id="{00000000-0008-0000-0100-000039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85" name="Picture 6" descr="image002">
          <a:extLst>
            <a:ext uri="{FF2B5EF4-FFF2-40B4-BE49-F238E27FC236}">
              <a16:creationId xmlns:a16="http://schemas.microsoft.com/office/drawing/2014/main" id="{00000000-0008-0000-0100-00003A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86" name="Picture 7" descr="image002">
          <a:extLst>
            <a:ext uri="{FF2B5EF4-FFF2-40B4-BE49-F238E27FC236}">
              <a16:creationId xmlns:a16="http://schemas.microsoft.com/office/drawing/2014/main" id="{00000000-0008-0000-0100-00003B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87" name="Picture 8" descr="image002">
          <a:extLst>
            <a:ext uri="{FF2B5EF4-FFF2-40B4-BE49-F238E27FC236}">
              <a16:creationId xmlns:a16="http://schemas.microsoft.com/office/drawing/2014/main" id="{00000000-0008-0000-0100-00003C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88" name="Picture 9" descr="image002">
          <a:extLst>
            <a:ext uri="{FF2B5EF4-FFF2-40B4-BE49-F238E27FC236}">
              <a16:creationId xmlns:a16="http://schemas.microsoft.com/office/drawing/2014/main" id="{00000000-0008-0000-0100-00003D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89" name="Picture 10" descr="image002">
          <a:extLst>
            <a:ext uri="{FF2B5EF4-FFF2-40B4-BE49-F238E27FC236}">
              <a16:creationId xmlns:a16="http://schemas.microsoft.com/office/drawing/2014/main" id="{00000000-0008-0000-0100-00003E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90" name="Picture 3" descr="image002">
          <a:extLst>
            <a:ext uri="{FF2B5EF4-FFF2-40B4-BE49-F238E27FC236}">
              <a16:creationId xmlns:a16="http://schemas.microsoft.com/office/drawing/2014/main" id="{00000000-0008-0000-0100-00003F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91" name="Picture 4" descr="image002">
          <a:extLst>
            <a:ext uri="{FF2B5EF4-FFF2-40B4-BE49-F238E27FC236}">
              <a16:creationId xmlns:a16="http://schemas.microsoft.com/office/drawing/2014/main" id="{00000000-0008-0000-0100-000040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92" name="Picture 5" descr="image002">
          <a:extLst>
            <a:ext uri="{FF2B5EF4-FFF2-40B4-BE49-F238E27FC236}">
              <a16:creationId xmlns:a16="http://schemas.microsoft.com/office/drawing/2014/main" id="{00000000-0008-0000-0100-000041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93" name="Picture 6" descr="image002">
          <a:extLst>
            <a:ext uri="{FF2B5EF4-FFF2-40B4-BE49-F238E27FC236}">
              <a16:creationId xmlns:a16="http://schemas.microsoft.com/office/drawing/2014/main" id="{00000000-0008-0000-0100-000042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94" name="Picture 7" descr="image002">
          <a:extLst>
            <a:ext uri="{FF2B5EF4-FFF2-40B4-BE49-F238E27FC236}">
              <a16:creationId xmlns:a16="http://schemas.microsoft.com/office/drawing/2014/main" id="{00000000-0008-0000-0100-000043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95" name="Picture 8" descr="image002">
          <a:extLst>
            <a:ext uri="{FF2B5EF4-FFF2-40B4-BE49-F238E27FC236}">
              <a16:creationId xmlns:a16="http://schemas.microsoft.com/office/drawing/2014/main" id="{00000000-0008-0000-0100-000044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96" name="Picture 9" descr="image002">
          <a:extLst>
            <a:ext uri="{FF2B5EF4-FFF2-40B4-BE49-F238E27FC236}">
              <a16:creationId xmlns:a16="http://schemas.microsoft.com/office/drawing/2014/main" id="{00000000-0008-0000-0100-000045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97" name="Picture 4" descr="image002">
          <a:extLst>
            <a:ext uri="{FF2B5EF4-FFF2-40B4-BE49-F238E27FC236}">
              <a16:creationId xmlns:a16="http://schemas.microsoft.com/office/drawing/2014/main" id="{00000000-0008-0000-0100-000046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98" name="Picture 5" descr="image002">
          <a:extLst>
            <a:ext uri="{FF2B5EF4-FFF2-40B4-BE49-F238E27FC236}">
              <a16:creationId xmlns:a16="http://schemas.microsoft.com/office/drawing/2014/main" id="{00000000-0008-0000-0100-000047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399" name="Picture 6" descr="image002">
          <a:extLst>
            <a:ext uri="{FF2B5EF4-FFF2-40B4-BE49-F238E27FC236}">
              <a16:creationId xmlns:a16="http://schemas.microsoft.com/office/drawing/2014/main" id="{00000000-0008-0000-0100-000048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00" name="Picture 7" descr="image002">
          <a:extLst>
            <a:ext uri="{FF2B5EF4-FFF2-40B4-BE49-F238E27FC236}">
              <a16:creationId xmlns:a16="http://schemas.microsoft.com/office/drawing/2014/main" id="{00000000-0008-0000-0100-000049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01" name="Picture 8" descr="image002">
          <a:extLst>
            <a:ext uri="{FF2B5EF4-FFF2-40B4-BE49-F238E27FC236}">
              <a16:creationId xmlns:a16="http://schemas.microsoft.com/office/drawing/2014/main" id="{00000000-0008-0000-0100-00004A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02" name="Picture 9" descr="image002">
          <a:extLst>
            <a:ext uri="{FF2B5EF4-FFF2-40B4-BE49-F238E27FC236}">
              <a16:creationId xmlns:a16="http://schemas.microsoft.com/office/drawing/2014/main" id="{00000000-0008-0000-0100-00004B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03" name="Picture 10" descr="image002">
          <a:extLst>
            <a:ext uri="{FF2B5EF4-FFF2-40B4-BE49-F238E27FC236}">
              <a16:creationId xmlns:a16="http://schemas.microsoft.com/office/drawing/2014/main" id="{00000000-0008-0000-0100-00004C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04" name="Picture 3" descr="image002">
          <a:extLst>
            <a:ext uri="{FF2B5EF4-FFF2-40B4-BE49-F238E27FC236}">
              <a16:creationId xmlns:a16="http://schemas.microsoft.com/office/drawing/2014/main" id="{00000000-0008-0000-0100-00004D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05" name="Picture 4" descr="image002">
          <a:extLst>
            <a:ext uri="{FF2B5EF4-FFF2-40B4-BE49-F238E27FC236}">
              <a16:creationId xmlns:a16="http://schemas.microsoft.com/office/drawing/2014/main" id="{00000000-0008-0000-0100-00004E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06" name="Picture 5" descr="image002">
          <a:extLst>
            <a:ext uri="{FF2B5EF4-FFF2-40B4-BE49-F238E27FC236}">
              <a16:creationId xmlns:a16="http://schemas.microsoft.com/office/drawing/2014/main" id="{00000000-0008-0000-0100-00004F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07" name="Picture 6" descr="image002">
          <a:extLst>
            <a:ext uri="{FF2B5EF4-FFF2-40B4-BE49-F238E27FC236}">
              <a16:creationId xmlns:a16="http://schemas.microsoft.com/office/drawing/2014/main" id="{00000000-0008-0000-0100-000050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08" name="Picture 7" descr="image002">
          <a:extLst>
            <a:ext uri="{FF2B5EF4-FFF2-40B4-BE49-F238E27FC236}">
              <a16:creationId xmlns:a16="http://schemas.microsoft.com/office/drawing/2014/main" id="{00000000-0008-0000-0100-000051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09" name="Picture 8" descr="image002">
          <a:extLst>
            <a:ext uri="{FF2B5EF4-FFF2-40B4-BE49-F238E27FC236}">
              <a16:creationId xmlns:a16="http://schemas.microsoft.com/office/drawing/2014/main" id="{00000000-0008-0000-0100-000052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10" name="Picture 9" descr="image002">
          <a:extLst>
            <a:ext uri="{FF2B5EF4-FFF2-40B4-BE49-F238E27FC236}">
              <a16:creationId xmlns:a16="http://schemas.microsoft.com/office/drawing/2014/main" id="{00000000-0008-0000-0100-000053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11" name="Picture 4" descr="image002">
          <a:extLst>
            <a:ext uri="{FF2B5EF4-FFF2-40B4-BE49-F238E27FC236}">
              <a16:creationId xmlns:a16="http://schemas.microsoft.com/office/drawing/2014/main" id="{00000000-0008-0000-0100-000054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12" name="Picture 5" descr="image002">
          <a:extLst>
            <a:ext uri="{FF2B5EF4-FFF2-40B4-BE49-F238E27FC236}">
              <a16:creationId xmlns:a16="http://schemas.microsoft.com/office/drawing/2014/main" id="{00000000-0008-0000-0100-000055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13" name="Picture 6" descr="image002">
          <a:extLst>
            <a:ext uri="{FF2B5EF4-FFF2-40B4-BE49-F238E27FC236}">
              <a16:creationId xmlns:a16="http://schemas.microsoft.com/office/drawing/2014/main" id="{00000000-0008-0000-0100-000056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14" name="Picture 7" descr="image002">
          <a:extLst>
            <a:ext uri="{FF2B5EF4-FFF2-40B4-BE49-F238E27FC236}">
              <a16:creationId xmlns:a16="http://schemas.microsoft.com/office/drawing/2014/main" id="{00000000-0008-0000-0100-000057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15" name="Picture 8" descr="image002">
          <a:extLst>
            <a:ext uri="{FF2B5EF4-FFF2-40B4-BE49-F238E27FC236}">
              <a16:creationId xmlns:a16="http://schemas.microsoft.com/office/drawing/2014/main" id="{00000000-0008-0000-0100-000058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16" name="Picture 9" descr="image002">
          <a:extLst>
            <a:ext uri="{FF2B5EF4-FFF2-40B4-BE49-F238E27FC236}">
              <a16:creationId xmlns:a16="http://schemas.microsoft.com/office/drawing/2014/main" id="{00000000-0008-0000-0100-000059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17" name="Picture 10" descr="image002">
          <a:extLst>
            <a:ext uri="{FF2B5EF4-FFF2-40B4-BE49-F238E27FC236}">
              <a16:creationId xmlns:a16="http://schemas.microsoft.com/office/drawing/2014/main" id="{00000000-0008-0000-0100-00005A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18" name="Picture 3" descr="image002">
          <a:extLst>
            <a:ext uri="{FF2B5EF4-FFF2-40B4-BE49-F238E27FC236}">
              <a16:creationId xmlns:a16="http://schemas.microsoft.com/office/drawing/2014/main" id="{00000000-0008-0000-0100-00005B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19" name="Picture 4" descr="image002">
          <a:extLst>
            <a:ext uri="{FF2B5EF4-FFF2-40B4-BE49-F238E27FC236}">
              <a16:creationId xmlns:a16="http://schemas.microsoft.com/office/drawing/2014/main" id="{00000000-0008-0000-0100-00005C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20" name="Picture 5" descr="image002">
          <a:extLst>
            <a:ext uri="{FF2B5EF4-FFF2-40B4-BE49-F238E27FC236}">
              <a16:creationId xmlns:a16="http://schemas.microsoft.com/office/drawing/2014/main" id="{00000000-0008-0000-0100-00005D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21" name="Picture 6" descr="image002">
          <a:extLst>
            <a:ext uri="{FF2B5EF4-FFF2-40B4-BE49-F238E27FC236}">
              <a16:creationId xmlns:a16="http://schemas.microsoft.com/office/drawing/2014/main" id="{00000000-0008-0000-0100-00005E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22" name="Picture 7" descr="image002">
          <a:extLst>
            <a:ext uri="{FF2B5EF4-FFF2-40B4-BE49-F238E27FC236}">
              <a16:creationId xmlns:a16="http://schemas.microsoft.com/office/drawing/2014/main" id="{00000000-0008-0000-0100-00005F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23" name="Picture 8" descr="image002">
          <a:extLst>
            <a:ext uri="{FF2B5EF4-FFF2-40B4-BE49-F238E27FC236}">
              <a16:creationId xmlns:a16="http://schemas.microsoft.com/office/drawing/2014/main" id="{00000000-0008-0000-0100-000060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24" name="Picture 9" descr="image002">
          <a:extLst>
            <a:ext uri="{FF2B5EF4-FFF2-40B4-BE49-F238E27FC236}">
              <a16:creationId xmlns:a16="http://schemas.microsoft.com/office/drawing/2014/main" id="{00000000-0008-0000-0100-000061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25" name="Picture 4" descr="image002">
          <a:extLst>
            <a:ext uri="{FF2B5EF4-FFF2-40B4-BE49-F238E27FC236}">
              <a16:creationId xmlns:a16="http://schemas.microsoft.com/office/drawing/2014/main" id="{00000000-0008-0000-0100-000062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26" name="Picture 5" descr="image002">
          <a:extLst>
            <a:ext uri="{FF2B5EF4-FFF2-40B4-BE49-F238E27FC236}">
              <a16:creationId xmlns:a16="http://schemas.microsoft.com/office/drawing/2014/main" id="{00000000-0008-0000-0100-000063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27" name="Picture 6" descr="image002">
          <a:extLst>
            <a:ext uri="{FF2B5EF4-FFF2-40B4-BE49-F238E27FC236}">
              <a16:creationId xmlns:a16="http://schemas.microsoft.com/office/drawing/2014/main" id="{00000000-0008-0000-0100-000064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28" name="Picture 7" descr="image002">
          <a:extLst>
            <a:ext uri="{FF2B5EF4-FFF2-40B4-BE49-F238E27FC236}">
              <a16:creationId xmlns:a16="http://schemas.microsoft.com/office/drawing/2014/main" id="{00000000-0008-0000-0100-000065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29" name="Picture 8" descr="image002">
          <a:extLst>
            <a:ext uri="{FF2B5EF4-FFF2-40B4-BE49-F238E27FC236}">
              <a16:creationId xmlns:a16="http://schemas.microsoft.com/office/drawing/2014/main" id="{00000000-0008-0000-0100-000066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30" name="Picture 9" descr="image002">
          <a:extLst>
            <a:ext uri="{FF2B5EF4-FFF2-40B4-BE49-F238E27FC236}">
              <a16:creationId xmlns:a16="http://schemas.microsoft.com/office/drawing/2014/main" id="{00000000-0008-0000-0100-000067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31" name="Picture 10" descr="image002">
          <a:extLst>
            <a:ext uri="{FF2B5EF4-FFF2-40B4-BE49-F238E27FC236}">
              <a16:creationId xmlns:a16="http://schemas.microsoft.com/office/drawing/2014/main" id="{00000000-0008-0000-0100-000068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32" name="Picture 3" descr="image002">
          <a:extLst>
            <a:ext uri="{FF2B5EF4-FFF2-40B4-BE49-F238E27FC236}">
              <a16:creationId xmlns:a16="http://schemas.microsoft.com/office/drawing/2014/main" id="{00000000-0008-0000-0100-000069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33" name="Picture 4" descr="image002">
          <a:extLst>
            <a:ext uri="{FF2B5EF4-FFF2-40B4-BE49-F238E27FC236}">
              <a16:creationId xmlns:a16="http://schemas.microsoft.com/office/drawing/2014/main" id="{00000000-0008-0000-0100-00006A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34" name="Picture 5" descr="image002">
          <a:extLst>
            <a:ext uri="{FF2B5EF4-FFF2-40B4-BE49-F238E27FC236}">
              <a16:creationId xmlns:a16="http://schemas.microsoft.com/office/drawing/2014/main" id="{00000000-0008-0000-0100-00006B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35" name="Picture 6" descr="image002">
          <a:extLst>
            <a:ext uri="{FF2B5EF4-FFF2-40B4-BE49-F238E27FC236}">
              <a16:creationId xmlns:a16="http://schemas.microsoft.com/office/drawing/2014/main" id="{00000000-0008-0000-0100-00006C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36" name="Picture 7" descr="image002">
          <a:extLst>
            <a:ext uri="{FF2B5EF4-FFF2-40B4-BE49-F238E27FC236}">
              <a16:creationId xmlns:a16="http://schemas.microsoft.com/office/drawing/2014/main" id="{00000000-0008-0000-0100-00006D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37" name="Picture 8" descr="image002">
          <a:extLst>
            <a:ext uri="{FF2B5EF4-FFF2-40B4-BE49-F238E27FC236}">
              <a16:creationId xmlns:a16="http://schemas.microsoft.com/office/drawing/2014/main" id="{00000000-0008-0000-0100-00006E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38" name="Picture 9" descr="image002">
          <a:extLst>
            <a:ext uri="{FF2B5EF4-FFF2-40B4-BE49-F238E27FC236}">
              <a16:creationId xmlns:a16="http://schemas.microsoft.com/office/drawing/2014/main" id="{00000000-0008-0000-0100-00006F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39" name="Picture 4" descr="image002">
          <a:extLst>
            <a:ext uri="{FF2B5EF4-FFF2-40B4-BE49-F238E27FC236}">
              <a16:creationId xmlns:a16="http://schemas.microsoft.com/office/drawing/2014/main" id="{00000000-0008-0000-0100-000070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40" name="Picture 5" descr="image002">
          <a:extLst>
            <a:ext uri="{FF2B5EF4-FFF2-40B4-BE49-F238E27FC236}">
              <a16:creationId xmlns:a16="http://schemas.microsoft.com/office/drawing/2014/main" id="{00000000-0008-0000-0100-000071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41" name="Picture 6" descr="image002">
          <a:extLst>
            <a:ext uri="{FF2B5EF4-FFF2-40B4-BE49-F238E27FC236}">
              <a16:creationId xmlns:a16="http://schemas.microsoft.com/office/drawing/2014/main" id="{00000000-0008-0000-0100-000072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42" name="Picture 7" descr="image002">
          <a:extLst>
            <a:ext uri="{FF2B5EF4-FFF2-40B4-BE49-F238E27FC236}">
              <a16:creationId xmlns:a16="http://schemas.microsoft.com/office/drawing/2014/main" id="{00000000-0008-0000-0100-000073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43" name="Picture 8" descr="image002">
          <a:extLst>
            <a:ext uri="{FF2B5EF4-FFF2-40B4-BE49-F238E27FC236}">
              <a16:creationId xmlns:a16="http://schemas.microsoft.com/office/drawing/2014/main" id="{00000000-0008-0000-0100-000074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44" name="Picture 9" descr="image002">
          <a:extLst>
            <a:ext uri="{FF2B5EF4-FFF2-40B4-BE49-F238E27FC236}">
              <a16:creationId xmlns:a16="http://schemas.microsoft.com/office/drawing/2014/main" id="{00000000-0008-0000-0100-000075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45" name="Picture 10" descr="image002">
          <a:extLst>
            <a:ext uri="{FF2B5EF4-FFF2-40B4-BE49-F238E27FC236}">
              <a16:creationId xmlns:a16="http://schemas.microsoft.com/office/drawing/2014/main" id="{00000000-0008-0000-0100-000076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46" name="Picture 3" descr="image002">
          <a:extLst>
            <a:ext uri="{FF2B5EF4-FFF2-40B4-BE49-F238E27FC236}">
              <a16:creationId xmlns:a16="http://schemas.microsoft.com/office/drawing/2014/main" id="{00000000-0008-0000-0100-000077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47" name="Picture 4" descr="image002">
          <a:extLst>
            <a:ext uri="{FF2B5EF4-FFF2-40B4-BE49-F238E27FC236}">
              <a16:creationId xmlns:a16="http://schemas.microsoft.com/office/drawing/2014/main" id="{00000000-0008-0000-0100-000078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48" name="Picture 5" descr="image002">
          <a:extLst>
            <a:ext uri="{FF2B5EF4-FFF2-40B4-BE49-F238E27FC236}">
              <a16:creationId xmlns:a16="http://schemas.microsoft.com/office/drawing/2014/main" id="{00000000-0008-0000-0100-000079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49" name="Picture 6" descr="image002">
          <a:extLst>
            <a:ext uri="{FF2B5EF4-FFF2-40B4-BE49-F238E27FC236}">
              <a16:creationId xmlns:a16="http://schemas.microsoft.com/office/drawing/2014/main" id="{00000000-0008-0000-0100-00007A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50" name="Picture 7" descr="image002">
          <a:extLst>
            <a:ext uri="{FF2B5EF4-FFF2-40B4-BE49-F238E27FC236}">
              <a16:creationId xmlns:a16="http://schemas.microsoft.com/office/drawing/2014/main" id="{00000000-0008-0000-0100-00007B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51" name="Picture 8" descr="image002">
          <a:extLst>
            <a:ext uri="{FF2B5EF4-FFF2-40B4-BE49-F238E27FC236}">
              <a16:creationId xmlns:a16="http://schemas.microsoft.com/office/drawing/2014/main" id="{00000000-0008-0000-0100-00007C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398</xdr:row>
      <xdr:rowOff>0</xdr:rowOff>
    </xdr:from>
    <xdr:to>
      <xdr:col>2</xdr:col>
      <xdr:colOff>47625</xdr:colOff>
      <xdr:row>398</xdr:row>
      <xdr:rowOff>57150</xdr:rowOff>
    </xdr:to>
    <xdr:pic>
      <xdr:nvPicPr>
        <xdr:cNvPr id="1452" name="Picture 9" descr="image002">
          <a:extLst>
            <a:ext uri="{FF2B5EF4-FFF2-40B4-BE49-F238E27FC236}">
              <a16:creationId xmlns:a16="http://schemas.microsoft.com/office/drawing/2014/main" id="{00000000-0008-0000-0100-00007D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0</xdr:colOff>
      <xdr:row>398</xdr:row>
      <xdr:rowOff>0</xdr:rowOff>
    </xdr:from>
    <xdr:ext cx="47625" cy="57150"/>
    <xdr:pic>
      <xdr:nvPicPr>
        <xdr:cNvPr id="1453" name="Picture 4" descr="image002">
          <a:extLst>
            <a:ext uri="{FF2B5EF4-FFF2-40B4-BE49-F238E27FC236}">
              <a16:creationId xmlns:a16="http://schemas.microsoft.com/office/drawing/2014/main" id="{00000000-0008-0000-0100-00007E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57150"/>
    <xdr:pic>
      <xdr:nvPicPr>
        <xdr:cNvPr id="1454" name="Picture 5" descr="image002">
          <a:extLst>
            <a:ext uri="{FF2B5EF4-FFF2-40B4-BE49-F238E27FC236}">
              <a16:creationId xmlns:a16="http://schemas.microsoft.com/office/drawing/2014/main" id="{00000000-0008-0000-0100-00007F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57150"/>
    <xdr:pic>
      <xdr:nvPicPr>
        <xdr:cNvPr id="1455" name="Picture 6" descr="image002">
          <a:extLst>
            <a:ext uri="{FF2B5EF4-FFF2-40B4-BE49-F238E27FC236}">
              <a16:creationId xmlns:a16="http://schemas.microsoft.com/office/drawing/2014/main" id="{00000000-0008-0000-0100-000080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57150"/>
    <xdr:pic>
      <xdr:nvPicPr>
        <xdr:cNvPr id="1456" name="Picture 7" descr="image002">
          <a:extLst>
            <a:ext uri="{FF2B5EF4-FFF2-40B4-BE49-F238E27FC236}">
              <a16:creationId xmlns:a16="http://schemas.microsoft.com/office/drawing/2014/main" id="{00000000-0008-0000-0100-000081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57150"/>
    <xdr:pic>
      <xdr:nvPicPr>
        <xdr:cNvPr id="1457" name="Picture 8" descr="image002">
          <a:extLst>
            <a:ext uri="{FF2B5EF4-FFF2-40B4-BE49-F238E27FC236}">
              <a16:creationId xmlns:a16="http://schemas.microsoft.com/office/drawing/2014/main" id="{00000000-0008-0000-0100-000082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57150"/>
    <xdr:pic>
      <xdr:nvPicPr>
        <xdr:cNvPr id="1458" name="Picture 9" descr="image002">
          <a:extLst>
            <a:ext uri="{FF2B5EF4-FFF2-40B4-BE49-F238E27FC236}">
              <a16:creationId xmlns:a16="http://schemas.microsoft.com/office/drawing/2014/main" id="{00000000-0008-0000-0100-000083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57150"/>
    <xdr:pic>
      <xdr:nvPicPr>
        <xdr:cNvPr id="1459" name="Picture 10" descr="image002">
          <a:extLst>
            <a:ext uri="{FF2B5EF4-FFF2-40B4-BE49-F238E27FC236}">
              <a16:creationId xmlns:a16="http://schemas.microsoft.com/office/drawing/2014/main" id="{00000000-0008-0000-0100-000084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57150"/>
    <xdr:pic>
      <xdr:nvPicPr>
        <xdr:cNvPr id="1460" name="Picture 3" descr="image002">
          <a:extLst>
            <a:ext uri="{FF2B5EF4-FFF2-40B4-BE49-F238E27FC236}">
              <a16:creationId xmlns:a16="http://schemas.microsoft.com/office/drawing/2014/main" id="{00000000-0008-0000-0100-000085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57150"/>
    <xdr:pic>
      <xdr:nvPicPr>
        <xdr:cNvPr id="1461" name="Picture 4" descr="image002">
          <a:extLst>
            <a:ext uri="{FF2B5EF4-FFF2-40B4-BE49-F238E27FC236}">
              <a16:creationId xmlns:a16="http://schemas.microsoft.com/office/drawing/2014/main" id="{00000000-0008-0000-0100-000086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57150"/>
    <xdr:pic>
      <xdr:nvPicPr>
        <xdr:cNvPr id="1462" name="Picture 5" descr="image002">
          <a:extLst>
            <a:ext uri="{FF2B5EF4-FFF2-40B4-BE49-F238E27FC236}">
              <a16:creationId xmlns:a16="http://schemas.microsoft.com/office/drawing/2014/main" id="{00000000-0008-0000-0100-000087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57150"/>
    <xdr:pic>
      <xdr:nvPicPr>
        <xdr:cNvPr id="1463" name="Picture 6" descr="image002">
          <a:extLst>
            <a:ext uri="{FF2B5EF4-FFF2-40B4-BE49-F238E27FC236}">
              <a16:creationId xmlns:a16="http://schemas.microsoft.com/office/drawing/2014/main" id="{00000000-0008-0000-0100-000088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57150"/>
    <xdr:pic>
      <xdr:nvPicPr>
        <xdr:cNvPr id="1464" name="Picture 7" descr="image002">
          <a:extLst>
            <a:ext uri="{FF2B5EF4-FFF2-40B4-BE49-F238E27FC236}">
              <a16:creationId xmlns:a16="http://schemas.microsoft.com/office/drawing/2014/main" id="{00000000-0008-0000-0100-000089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57150"/>
    <xdr:pic>
      <xdr:nvPicPr>
        <xdr:cNvPr id="1465" name="Picture 8" descr="image002">
          <a:extLst>
            <a:ext uri="{FF2B5EF4-FFF2-40B4-BE49-F238E27FC236}">
              <a16:creationId xmlns:a16="http://schemas.microsoft.com/office/drawing/2014/main" id="{00000000-0008-0000-0100-00008A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57150"/>
    <xdr:pic>
      <xdr:nvPicPr>
        <xdr:cNvPr id="1466" name="Picture 9" descr="image002">
          <a:extLst>
            <a:ext uri="{FF2B5EF4-FFF2-40B4-BE49-F238E27FC236}">
              <a16:creationId xmlns:a16="http://schemas.microsoft.com/office/drawing/2014/main" id="{00000000-0008-0000-0100-00008B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57150"/>
    <xdr:pic>
      <xdr:nvPicPr>
        <xdr:cNvPr id="1467" name="Picture 4" descr="image002">
          <a:extLst>
            <a:ext uri="{FF2B5EF4-FFF2-40B4-BE49-F238E27FC236}">
              <a16:creationId xmlns:a16="http://schemas.microsoft.com/office/drawing/2014/main" id="{00000000-0008-0000-0100-00008C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57150"/>
    <xdr:pic>
      <xdr:nvPicPr>
        <xdr:cNvPr id="1468" name="Picture 5" descr="image002">
          <a:extLst>
            <a:ext uri="{FF2B5EF4-FFF2-40B4-BE49-F238E27FC236}">
              <a16:creationId xmlns:a16="http://schemas.microsoft.com/office/drawing/2014/main" id="{00000000-0008-0000-0100-00008D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57150"/>
    <xdr:pic>
      <xdr:nvPicPr>
        <xdr:cNvPr id="1469" name="Picture 6" descr="image002">
          <a:extLst>
            <a:ext uri="{FF2B5EF4-FFF2-40B4-BE49-F238E27FC236}">
              <a16:creationId xmlns:a16="http://schemas.microsoft.com/office/drawing/2014/main" id="{00000000-0008-0000-0100-00008E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57150"/>
    <xdr:pic>
      <xdr:nvPicPr>
        <xdr:cNvPr id="1470" name="Picture 7" descr="image002">
          <a:extLst>
            <a:ext uri="{FF2B5EF4-FFF2-40B4-BE49-F238E27FC236}">
              <a16:creationId xmlns:a16="http://schemas.microsoft.com/office/drawing/2014/main" id="{00000000-0008-0000-0100-00008F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57150"/>
    <xdr:pic>
      <xdr:nvPicPr>
        <xdr:cNvPr id="1471" name="Picture 8" descr="image002">
          <a:extLst>
            <a:ext uri="{FF2B5EF4-FFF2-40B4-BE49-F238E27FC236}">
              <a16:creationId xmlns:a16="http://schemas.microsoft.com/office/drawing/2014/main" id="{00000000-0008-0000-0100-000090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57150"/>
    <xdr:pic>
      <xdr:nvPicPr>
        <xdr:cNvPr id="1472" name="Picture 9" descr="image002">
          <a:extLst>
            <a:ext uri="{FF2B5EF4-FFF2-40B4-BE49-F238E27FC236}">
              <a16:creationId xmlns:a16="http://schemas.microsoft.com/office/drawing/2014/main" id="{00000000-0008-0000-0100-000091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57150"/>
    <xdr:pic>
      <xdr:nvPicPr>
        <xdr:cNvPr id="1473" name="Picture 10" descr="image002">
          <a:extLst>
            <a:ext uri="{FF2B5EF4-FFF2-40B4-BE49-F238E27FC236}">
              <a16:creationId xmlns:a16="http://schemas.microsoft.com/office/drawing/2014/main" id="{00000000-0008-0000-0100-000092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57150"/>
    <xdr:pic>
      <xdr:nvPicPr>
        <xdr:cNvPr id="1474" name="Picture 3" descr="image002">
          <a:extLst>
            <a:ext uri="{FF2B5EF4-FFF2-40B4-BE49-F238E27FC236}">
              <a16:creationId xmlns:a16="http://schemas.microsoft.com/office/drawing/2014/main" id="{00000000-0008-0000-0100-000093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57150"/>
    <xdr:pic>
      <xdr:nvPicPr>
        <xdr:cNvPr id="1475" name="Picture 4" descr="image002">
          <a:extLst>
            <a:ext uri="{FF2B5EF4-FFF2-40B4-BE49-F238E27FC236}">
              <a16:creationId xmlns:a16="http://schemas.microsoft.com/office/drawing/2014/main" id="{00000000-0008-0000-0100-000094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57150"/>
    <xdr:pic>
      <xdr:nvPicPr>
        <xdr:cNvPr id="1476" name="Picture 5" descr="image002">
          <a:extLst>
            <a:ext uri="{FF2B5EF4-FFF2-40B4-BE49-F238E27FC236}">
              <a16:creationId xmlns:a16="http://schemas.microsoft.com/office/drawing/2014/main" id="{00000000-0008-0000-0100-000095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57150"/>
    <xdr:pic>
      <xdr:nvPicPr>
        <xdr:cNvPr id="1477" name="Picture 6" descr="image002">
          <a:extLst>
            <a:ext uri="{FF2B5EF4-FFF2-40B4-BE49-F238E27FC236}">
              <a16:creationId xmlns:a16="http://schemas.microsoft.com/office/drawing/2014/main" id="{00000000-0008-0000-0100-000096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57150"/>
    <xdr:pic>
      <xdr:nvPicPr>
        <xdr:cNvPr id="1478" name="Picture 7" descr="image002">
          <a:extLst>
            <a:ext uri="{FF2B5EF4-FFF2-40B4-BE49-F238E27FC236}">
              <a16:creationId xmlns:a16="http://schemas.microsoft.com/office/drawing/2014/main" id="{00000000-0008-0000-0100-000097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57150"/>
    <xdr:pic>
      <xdr:nvPicPr>
        <xdr:cNvPr id="1479" name="Picture 8" descr="image002">
          <a:extLst>
            <a:ext uri="{FF2B5EF4-FFF2-40B4-BE49-F238E27FC236}">
              <a16:creationId xmlns:a16="http://schemas.microsoft.com/office/drawing/2014/main" id="{00000000-0008-0000-0100-000098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398</xdr:row>
      <xdr:rowOff>0</xdr:rowOff>
    </xdr:from>
    <xdr:ext cx="47625" cy="57150"/>
    <xdr:pic>
      <xdr:nvPicPr>
        <xdr:cNvPr id="1480" name="Picture 9" descr="image002">
          <a:extLst>
            <a:ext uri="{FF2B5EF4-FFF2-40B4-BE49-F238E27FC236}">
              <a16:creationId xmlns:a16="http://schemas.microsoft.com/office/drawing/2014/main" id="{00000000-0008-0000-0100-0000992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32114490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172</xdr:row>
      <xdr:rowOff>0</xdr:rowOff>
    </xdr:from>
    <xdr:ext cx="352425" cy="66675"/>
    <xdr:sp macro="" textlink="">
      <xdr:nvSpPr>
        <xdr:cNvPr id="148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48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48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48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48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48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48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48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48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49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49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49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49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49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49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49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49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49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49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0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0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0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0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0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0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0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0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0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0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1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1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1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1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1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1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1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1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1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1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2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2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2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2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2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2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2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2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2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2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3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3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3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3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3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3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3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3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3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3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4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4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4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4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4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4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4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4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4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4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5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5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5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5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5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5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5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5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5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5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6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6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6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6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6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6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6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6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6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6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7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7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7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7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7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7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7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7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7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7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8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8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8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8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8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8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8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8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8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8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9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9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9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9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9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9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9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9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9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59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0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0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0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0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0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0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0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0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0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0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1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1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1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1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1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1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1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1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1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1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2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2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2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2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2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2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2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2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2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2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3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3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3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3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3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3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3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3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3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3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4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4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4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4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4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4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4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4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4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4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5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5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5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5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5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5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5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5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5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5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6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6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6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6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6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6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6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6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6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6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7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7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7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7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7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7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7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7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7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7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8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8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8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8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8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8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8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8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8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8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9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9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9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9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9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9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9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9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9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69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0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0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0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0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0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0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0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0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0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0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1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1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1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1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1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1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1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1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1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1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2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2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2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2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2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2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2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2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2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2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3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3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3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3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3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3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3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3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3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3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4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4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4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4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4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4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4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4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4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4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5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5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5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5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5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5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5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5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5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5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6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6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6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6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6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6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6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6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6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6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7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71"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72"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73"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74"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75"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76"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77"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78"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79"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172</xdr:row>
      <xdr:rowOff>0</xdr:rowOff>
    </xdr:from>
    <xdr:ext cx="352425" cy="66675"/>
    <xdr:sp macro="" textlink="">
      <xdr:nvSpPr>
        <xdr:cNvPr id="1780" name="AutoShape 2" descr="007c01c5fed0$2d4d4ae0$1e00a8c0@vinhtam"/>
        <xdr:cNvSpPr>
          <a:spLocks noChangeAspect="1" noChangeArrowheads="1"/>
        </xdr:cNvSpPr>
      </xdr:nvSpPr>
      <xdr:spPr bwMode="auto">
        <a:xfrm>
          <a:off x="8162925" y="1707261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0</xdr:colOff>
      <xdr:row>171</xdr:row>
      <xdr:rowOff>0</xdr:rowOff>
    </xdr:from>
    <xdr:to>
      <xdr:col>2</xdr:col>
      <xdr:colOff>352425</xdr:colOff>
      <xdr:row>171</xdr:row>
      <xdr:rowOff>66675</xdr:rowOff>
    </xdr:to>
    <xdr:sp macro="" textlink="">
      <xdr:nvSpPr>
        <xdr:cNvPr id="1781"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782"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783"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784"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785"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786"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787"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788"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789"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790"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791"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792"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793"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794"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795"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796"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797"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798"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799"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00"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01"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02"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03"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04"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05"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06"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07"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08"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09"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10"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11"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12"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13"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14"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15"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16"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17"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18"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19"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20"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21"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22"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23"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24"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25"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26"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27"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28"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29"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30"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31"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32"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33"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34"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35"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36"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37"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38"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39"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171</xdr:row>
      <xdr:rowOff>0</xdr:rowOff>
    </xdr:from>
    <xdr:to>
      <xdr:col>2</xdr:col>
      <xdr:colOff>352425</xdr:colOff>
      <xdr:row>171</xdr:row>
      <xdr:rowOff>66675</xdr:rowOff>
    </xdr:to>
    <xdr:sp macro="" textlink="">
      <xdr:nvSpPr>
        <xdr:cNvPr id="1840" name="AutoShape 2" descr="007c01c5fed0$2d4d4ae0$1e00a8c0@vinhtam"/>
        <xdr:cNvSpPr>
          <a:spLocks noChangeAspect="1" noChangeArrowheads="1"/>
        </xdr:cNvSpPr>
      </xdr:nvSpPr>
      <xdr:spPr bwMode="auto">
        <a:xfrm>
          <a:off x="18002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41"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42"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43"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44"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45"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46"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47"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48"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49"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50"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51"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52"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53"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54"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55"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56"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57"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58"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59"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60"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61"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62"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63"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64"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65"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66"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67"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68"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69"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70"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71"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72"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73"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74"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75"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76"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77"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78"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79"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80"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81"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82"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83"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84"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85"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86"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87"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88"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89"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90"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91"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92"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93"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94"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95"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96"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97"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98"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899"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00"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01"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02"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03"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04"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05"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06"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07"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08"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09"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10"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11"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12"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13"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14"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15"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16"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17"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18"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19"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20"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21"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22"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23"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24"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25"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26"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27"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28"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29"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30"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31"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32"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33"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34"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35"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36"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37"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38"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39"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40"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41"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42"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43"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44"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45"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46"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47"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48"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49"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50"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51"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52"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53"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54"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55"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56"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57"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58"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59"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60"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61"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62"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63"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64"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65"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66"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67"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68"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69"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70"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71"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72"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73"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74"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75"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76"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77"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78"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79"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80"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81"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82"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83"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84"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85"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86"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87"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88"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89"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90"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91"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92"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93"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94"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95"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96"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97"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98"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1999"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2000"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2001"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2002"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2003"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2004"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2005"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2006"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2007"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2008"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2009"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2010"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2011"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2012"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2013"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2014"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2015"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2016"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2017"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2018"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2019"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171</xdr:row>
      <xdr:rowOff>0</xdr:rowOff>
    </xdr:from>
    <xdr:to>
      <xdr:col>3</xdr:col>
      <xdr:colOff>352425</xdr:colOff>
      <xdr:row>171</xdr:row>
      <xdr:rowOff>66675</xdr:rowOff>
    </xdr:to>
    <xdr:sp macro="" textlink="">
      <xdr:nvSpPr>
        <xdr:cNvPr id="2020" name="AutoShape 2" descr="007c01c5fed0$2d4d4ae0$1e00a8c0@vinhtam"/>
        <xdr:cNvSpPr>
          <a:spLocks noChangeAspect="1" noChangeArrowheads="1"/>
        </xdr:cNvSpPr>
      </xdr:nvSpPr>
      <xdr:spPr bwMode="auto">
        <a:xfrm>
          <a:off x="5876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6</xdr:col>
      <xdr:colOff>0</xdr:colOff>
      <xdr:row>171</xdr:row>
      <xdr:rowOff>0</xdr:rowOff>
    </xdr:from>
    <xdr:ext cx="352425" cy="66675"/>
    <xdr:sp macro="" textlink="">
      <xdr:nvSpPr>
        <xdr:cNvPr id="202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2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2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2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2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2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2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2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2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3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3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3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3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3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3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3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3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3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3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4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4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4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4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4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4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4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4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4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4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5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5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5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5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5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5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5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5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5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5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6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6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6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6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6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6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6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6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6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6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7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7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7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7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7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7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7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7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7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7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8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8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8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8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8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8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8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8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8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8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9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9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9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9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9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9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9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9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9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09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0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0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0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0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0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0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0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0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0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0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1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1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1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1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1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1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1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1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1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1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2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2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2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2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2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2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2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2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2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2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3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3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3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3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3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3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3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3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3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3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4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4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4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4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4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4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4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4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4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4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5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5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5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5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5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5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5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5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5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5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6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6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6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6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6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6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6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6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6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6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7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7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7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7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7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7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7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7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7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7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8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8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8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8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8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8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8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8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8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8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9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9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9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9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9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9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9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9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9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19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0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0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0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0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0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0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0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0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0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0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1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1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1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1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1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1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1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1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1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1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2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2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2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2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2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2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2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2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2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2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3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3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3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3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3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3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3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3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3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3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4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4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4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4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4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4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4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4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4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4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5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5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5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5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5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5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5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5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5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5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6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6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6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6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6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6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6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6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6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6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7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7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7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7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7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7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7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7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7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7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8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8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8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8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8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8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8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8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8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8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9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9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9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9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9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9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9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9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9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29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0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0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0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0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0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0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0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0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0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0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1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1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1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1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1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1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1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1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1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1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2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2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2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2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2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2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2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2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2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2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3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3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3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3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3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3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3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3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3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3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4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4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4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4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4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4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4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4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4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4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5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5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5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5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5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5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5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5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5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5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6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6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6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6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6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6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6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6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6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6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7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7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7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7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7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7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7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7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7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7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8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8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8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8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8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8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8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8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8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8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9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9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9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9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9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9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9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9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9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39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0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0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0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0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0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0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0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0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0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0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1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1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1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1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1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1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1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1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1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1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2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2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2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2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2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2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2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2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2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2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3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3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3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3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3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3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3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3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3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3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4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4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4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4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4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4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4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4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4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4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5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5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5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5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5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5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5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5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5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5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6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6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6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6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6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6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6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6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6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6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7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7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7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7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7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7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7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7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7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7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8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8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8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8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8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8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8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8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8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8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9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9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9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9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9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9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9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9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9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49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0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0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0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0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0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0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0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0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0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0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1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1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1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1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1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1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1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1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1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1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2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2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2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2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2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2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2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2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2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2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3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3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3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3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3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3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3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3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3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3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4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4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4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4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4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4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4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4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4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4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5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5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5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5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5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5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5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5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5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5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6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6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6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6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6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6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6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6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6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6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7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7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7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7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7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7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7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7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7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7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8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8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8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8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8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8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8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8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8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8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9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9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9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9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9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9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9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9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9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59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60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60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60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60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60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60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60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60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60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60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61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611"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612"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613"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614"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615"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616"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617"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618"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619"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171</xdr:row>
      <xdr:rowOff>0</xdr:rowOff>
    </xdr:from>
    <xdr:ext cx="352425" cy="66675"/>
    <xdr:sp macro="" textlink="">
      <xdr:nvSpPr>
        <xdr:cNvPr id="2620" name="AutoShape 2" descr="007c01c5fed0$2d4d4ae0$1e00a8c0@vinhtam"/>
        <xdr:cNvSpPr>
          <a:spLocks noChangeAspect="1" noChangeArrowheads="1"/>
        </xdr:cNvSpPr>
      </xdr:nvSpPr>
      <xdr:spPr bwMode="auto">
        <a:xfrm>
          <a:off x="8162925" y="16962120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21"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22"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23"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24"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25"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26"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27"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28"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29"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30"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31"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32"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33"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34"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35"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36"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37"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38"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39"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40"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41"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42"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43"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44"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45"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46"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47"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48"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49"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50"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51"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52"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53"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54"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55"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56"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57"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58"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59"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60"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61"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62"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63"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64"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65"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66"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67"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68"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69"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70"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71"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72"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73"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74"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75"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76"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77"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78"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79"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173</xdr:row>
      <xdr:rowOff>0</xdr:rowOff>
    </xdr:from>
    <xdr:ext cx="352425" cy="66675"/>
    <xdr:sp macro="" textlink="">
      <xdr:nvSpPr>
        <xdr:cNvPr id="2680" name="AutoShape 2" descr="007c01c5fed0$2d4d4ae0$1e00a8c0@vinhtam"/>
        <xdr:cNvSpPr>
          <a:spLocks noChangeAspect="1" noChangeArrowheads="1"/>
        </xdr:cNvSpPr>
      </xdr:nvSpPr>
      <xdr:spPr bwMode="auto">
        <a:xfrm>
          <a:off x="1800225" y="1724501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9"/>
  <sheetViews>
    <sheetView tabSelected="1" zoomScale="70" zoomScaleNormal="70" workbookViewId="0">
      <selection activeCell="C6" sqref="C6"/>
    </sheetView>
  </sheetViews>
  <sheetFormatPr defaultRowHeight="5.65" customHeight="1" x14ac:dyDescent="0.25"/>
  <cols>
    <col min="1" max="1" width="4.875" style="28" customWidth="1"/>
    <col min="2" max="2" width="18.75" style="15" customWidth="1"/>
    <col min="3" max="3" width="53.5" style="15" customWidth="1"/>
    <col min="4" max="4" width="11.25" style="28" customWidth="1"/>
    <col min="5" max="5" width="8.875" style="28" customWidth="1"/>
    <col min="6" max="6" width="11" style="85" customWidth="1"/>
    <col min="7" max="7" width="22.75" style="15" customWidth="1"/>
    <col min="8" max="225" width="9" style="15"/>
    <col min="226" max="226" width="5.625" style="15" customWidth="1"/>
    <col min="227" max="227" width="9" style="15" customWidth="1"/>
    <col min="228" max="228" width="23.875" style="15" customWidth="1"/>
    <col min="229" max="229" width="28.125" style="15" customWidth="1"/>
    <col min="230" max="230" width="13" style="15" customWidth="1"/>
    <col min="231" max="231" width="0.125" style="15" customWidth="1"/>
    <col min="232" max="232" width="10.125" style="15" customWidth="1"/>
    <col min="233" max="235" width="11.75" style="15" customWidth="1"/>
    <col min="236" max="236" width="5.375" style="15" customWidth="1"/>
    <col min="237" max="237" width="12" style="15" customWidth="1"/>
    <col min="238" max="238" width="14" style="15" customWidth="1"/>
    <col min="239" max="239" width="9.625" style="15" customWidth="1"/>
    <col min="240" max="240" width="19.375" style="15" customWidth="1"/>
    <col min="241" max="241" width="9.25" style="15" customWidth="1"/>
    <col min="242" max="242" width="15.625" style="15" customWidth="1"/>
    <col min="243" max="247" width="14.5" style="15" customWidth="1"/>
    <col min="248" max="481" width="9" style="15"/>
    <col min="482" max="482" width="5.625" style="15" customWidth="1"/>
    <col min="483" max="483" width="9" style="15" customWidth="1"/>
    <col min="484" max="484" width="23.875" style="15" customWidth="1"/>
    <col min="485" max="485" width="28.125" style="15" customWidth="1"/>
    <col min="486" max="486" width="13" style="15" customWidth="1"/>
    <col min="487" max="487" width="0.125" style="15" customWidth="1"/>
    <col min="488" max="488" width="10.125" style="15" customWidth="1"/>
    <col min="489" max="491" width="11.75" style="15" customWidth="1"/>
    <col min="492" max="492" width="5.375" style="15" customWidth="1"/>
    <col min="493" max="493" width="12" style="15" customWidth="1"/>
    <col min="494" max="494" width="14" style="15" customWidth="1"/>
    <col min="495" max="495" width="9.625" style="15" customWidth="1"/>
    <col min="496" max="496" width="19.375" style="15" customWidth="1"/>
    <col min="497" max="497" width="9.25" style="15" customWidth="1"/>
    <col min="498" max="498" width="15.625" style="15" customWidth="1"/>
    <col min="499" max="503" width="14.5" style="15" customWidth="1"/>
    <col min="504" max="737" width="9" style="15"/>
    <col min="738" max="738" width="5.625" style="15" customWidth="1"/>
    <col min="739" max="739" width="9" style="15" customWidth="1"/>
    <col min="740" max="740" width="23.875" style="15" customWidth="1"/>
    <col min="741" max="741" width="28.125" style="15" customWidth="1"/>
    <col min="742" max="742" width="13" style="15" customWidth="1"/>
    <col min="743" max="743" width="0.125" style="15" customWidth="1"/>
    <col min="744" max="744" width="10.125" style="15" customWidth="1"/>
    <col min="745" max="747" width="11.75" style="15" customWidth="1"/>
    <col min="748" max="748" width="5.375" style="15" customWidth="1"/>
    <col min="749" max="749" width="12" style="15" customWidth="1"/>
    <col min="750" max="750" width="14" style="15" customWidth="1"/>
    <col min="751" max="751" width="9.625" style="15" customWidth="1"/>
    <col min="752" max="752" width="19.375" style="15" customWidth="1"/>
    <col min="753" max="753" width="9.25" style="15" customWidth="1"/>
    <col min="754" max="754" width="15.625" style="15" customWidth="1"/>
    <col min="755" max="759" width="14.5" style="15" customWidth="1"/>
    <col min="760" max="993" width="9" style="15"/>
    <col min="994" max="994" width="5.625" style="15" customWidth="1"/>
    <col min="995" max="995" width="9" style="15" customWidth="1"/>
    <col min="996" max="996" width="23.875" style="15" customWidth="1"/>
    <col min="997" max="997" width="28.125" style="15" customWidth="1"/>
    <col min="998" max="998" width="13" style="15" customWidth="1"/>
    <col min="999" max="999" width="0.125" style="15" customWidth="1"/>
    <col min="1000" max="1000" width="10.125" style="15" customWidth="1"/>
    <col min="1001" max="1003" width="11.75" style="15" customWidth="1"/>
    <col min="1004" max="1004" width="5.375" style="15" customWidth="1"/>
    <col min="1005" max="1005" width="12" style="15" customWidth="1"/>
    <col min="1006" max="1006" width="14" style="15" customWidth="1"/>
    <col min="1007" max="1007" width="9.625" style="15" customWidth="1"/>
    <col min="1008" max="1008" width="19.375" style="15" customWidth="1"/>
    <col min="1009" max="1009" width="9.25" style="15" customWidth="1"/>
    <col min="1010" max="1010" width="15.625" style="15" customWidth="1"/>
    <col min="1011" max="1015" width="14.5" style="15" customWidth="1"/>
    <col min="1016" max="1249" width="9" style="15"/>
    <col min="1250" max="1250" width="5.625" style="15" customWidth="1"/>
    <col min="1251" max="1251" width="9" style="15" customWidth="1"/>
    <col min="1252" max="1252" width="23.875" style="15" customWidth="1"/>
    <col min="1253" max="1253" width="28.125" style="15" customWidth="1"/>
    <col min="1254" max="1254" width="13" style="15" customWidth="1"/>
    <col min="1255" max="1255" width="0.125" style="15" customWidth="1"/>
    <col min="1256" max="1256" width="10.125" style="15" customWidth="1"/>
    <col min="1257" max="1259" width="11.75" style="15" customWidth="1"/>
    <col min="1260" max="1260" width="5.375" style="15" customWidth="1"/>
    <col min="1261" max="1261" width="12" style="15" customWidth="1"/>
    <col min="1262" max="1262" width="14" style="15" customWidth="1"/>
    <col min="1263" max="1263" width="9.625" style="15" customWidth="1"/>
    <col min="1264" max="1264" width="19.375" style="15" customWidth="1"/>
    <col min="1265" max="1265" width="9.25" style="15" customWidth="1"/>
    <col min="1266" max="1266" width="15.625" style="15" customWidth="1"/>
    <col min="1267" max="1271" width="14.5" style="15" customWidth="1"/>
    <col min="1272" max="1505" width="9" style="15"/>
    <col min="1506" max="1506" width="5.625" style="15" customWidth="1"/>
    <col min="1507" max="1507" width="9" style="15" customWidth="1"/>
    <col min="1508" max="1508" width="23.875" style="15" customWidth="1"/>
    <col min="1509" max="1509" width="28.125" style="15" customWidth="1"/>
    <col min="1510" max="1510" width="13" style="15" customWidth="1"/>
    <col min="1511" max="1511" width="0.125" style="15" customWidth="1"/>
    <col min="1512" max="1512" width="10.125" style="15" customWidth="1"/>
    <col min="1513" max="1515" width="11.75" style="15" customWidth="1"/>
    <col min="1516" max="1516" width="5.375" style="15" customWidth="1"/>
    <col min="1517" max="1517" width="12" style="15" customWidth="1"/>
    <col min="1518" max="1518" width="14" style="15" customWidth="1"/>
    <col min="1519" max="1519" width="9.625" style="15" customWidth="1"/>
    <col min="1520" max="1520" width="19.375" style="15" customWidth="1"/>
    <col min="1521" max="1521" width="9.25" style="15" customWidth="1"/>
    <col min="1522" max="1522" width="15.625" style="15" customWidth="1"/>
    <col min="1523" max="1527" width="14.5" style="15" customWidth="1"/>
    <col min="1528" max="1761" width="9" style="15"/>
    <col min="1762" max="1762" width="5.625" style="15" customWidth="1"/>
    <col min="1763" max="1763" width="9" style="15" customWidth="1"/>
    <col min="1764" max="1764" width="23.875" style="15" customWidth="1"/>
    <col min="1765" max="1765" width="28.125" style="15" customWidth="1"/>
    <col min="1766" max="1766" width="13" style="15" customWidth="1"/>
    <col min="1767" max="1767" width="0.125" style="15" customWidth="1"/>
    <col min="1768" max="1768" width="10.125" style="15" customWidth="1"/>
    <col min="1769" max="1771" width="11.75" style="15" customWidth="1"/>
    <col min="1772" max="1772" width="5.375" style="15" customWidth="1"/>
    <col min="1773" max="1773" width="12" style="15" customWidth="1"/>
    <col min="1774" max="1774" width="14" style="15" customWidth="1"/>
    <col min="1775" max="1775" width="9.625" style="15" customWidth="1"/>
    <col min="1776" max="1776" width="19.375" style="15" customWidth="1"/>
    <col min="1777" max="1777" width="9.25" style="15" customWidth="1"/>
    <col min="1778" max="1778" width="15.625" style="15" customWidth="1"/>
    <col min="1779" max="1783" width="14.5" style="15" customWidth="1"/>
    <col min="1784" max="2017" width="9" style="15"/>
    <col min="2018" max="2018" width="5.625" style="15" customWidth="1"/>
    <col min="2019" max="2019" width="9" style="15" customWidth="1"/>
    <col min="2020" max="2020" width="23.875" style="15" customWidth="1"/>
    <col min="2021" max="2021" width="28.125" style="15" customWidth="1"/>
    <col min="2022" max="2022" width="13" style="15" customWidth="1"/>
    <col min="2023" max="2023" width="0.125" style="15" customWidth="1"/>
    <col min="2024" max="2024" width="10.125" style="15" customWidth="1"/>
    <col min="2025" max="2027" width="11.75" style="15" customWidth="1"/>
    <col min="2028" max="2028" width="5.375" style="15" customWidth="1"/>
    <col min="2029" max="2029" width="12" style="15" customWidth="1"/>
    <col min="2030" max="2030" width="14" style="15" customWidth="1"/>
    <col min="2031" max="2031" width="9.625" style="15" customWidth="1"/>
    <col min="2032" max="2032" width="19.375" style="15" customWidth="1"/>
    <col min="2033" max="2033" width="9.25" style="15" customWidth="1"/>
    <col min="2034" max="2034" width="15.625" style="15" customWidth="1"/>
    <col min="2035" max="2039" width="14.5" style="15" customWidth="1"/>
    <col min="2040" max="2273" width="9" style="15"/>
    <col min="2274" max="2274" width="5.625" style="15" customWidth="1"/>
    <col min="2275" max="2275" width="9" style="15" customWidth="1"/>
    <col min="2276" max="2276" width="23.875" style="15" customWidth="1"/>
    <col min="2277" max="2277" width="28.125" style="15" customWidth="1"/>
    <col min="2278" max="2278" width="13" style="15" customWidth="1"/>
    <col min="2279" max="2279" width="0.125" style="15" customWidth="1"/>
    <col min="2280" max="2280" width="10.125" style="15" customWidth="1"/>
    <col min="2281" max="2283" width="11.75" style="15" customWidth="1"/>
    <col min="2284" max="2284" width="5.375" style="15" customWidth="1"/>
    <col min="2285" max="2285" width="12" style="15" customWidth="1"/>
    <col min="2286" max="2286" width="14" style="15" customWidth="1"/>
    <col min="2287" max="2287" width="9.625" style="15" customWidth="1"/>
    <col min="2288" max="2288" width="19.375" style="15" customWidth="1"/>
    <col min="2289" max="2289" width="9.25" style="15" customWidth="1"/>
    <col min="2290" max="2290" width="15.625" style="15" customWidth="1"/>
    <col min="2291" max="2295" width="14.5" style="15" customWidth="1"/>
    <col min="2296" max="2529" width="9" style="15"/>
    <col min="2530" max="2530" width="5.625" style="15" customWidth="1"/>
    <col min="2531" max="2531" width="9" style="15" customWidth="1"/>
    <col min="2532" max="2532" width="23.875" style="15" customWidth="1"/>
    <col min="2533" max="2533" width="28.125" style="15" customWidth="1"/>
    <col min="2534" max="2534" width="13" style="15" customWidth="1"/>
    <col min="2535" max="2535" width="0.125" style="15" customWidth="1"/>
    <col min="2536" max="2536" width="10.125" style="15" customWidth="1"/>
    <col min="2537" max="2539" width="11.75" style="15" customWidth="1"/>
    <col min="2540" max="2540" width="5.375" style="15" customWidth="1"/>
    <col min="2541" max="2541" width="12" style="15" customWidth="1"/>
    <col min="2542" max="2542" width="14" style="15" customWidth="1"/>
    <col min="2543" max="2543" width="9.625" style="15" customWidth="1"/>
    <col min="2544" max="2544" width="19.375" style="15" customWidth="1"/>
    <col min="2545" max="2545" width="9.25" style="15" customWidth="1"/>
    <col min="2546" max="2546" width="15.625" style="15" customWidth="1"/>
    <col min="2547" max="2551" width="14.5" style="15" customWidth="1"/>
    <col min="2552" max="2785" width="9" style="15"/>
    <col min="2786" max="2786" width="5.625" style="15" customWidth="1"/>
    <col min="2787" max="2787" width="9" style="15" customWidth="1"/>
    <col min="2788" max="2788" width="23.875" style="15" customWidth="1"/>
    <col min="2789" max="2789" width="28.125" style="15" customWidth="1"/>
    <col min="2790" max="2790" width="13" style="15" customWidth="1"/>
    <col min="2791" max="2791" width="0.125" style="15" customWidth="1"/>
    <col min="2792" max="2792" width="10.125" style="15" customWidth="1"/>
    <col min="2793" max="2795" width="11.75" style="15" customWidth="1"/>
    <col min="2796" max="2796" width="5.375" style="15" customWidth="1"/>
    <col min="2797" max="2797" width="12" style="15" customWidth="1"/>
    <col min="2798" max="2798" width="14" style="15" customWidth="1"/>
    <col min="2799" max="2799" width="9.625" style="15" customWidth="1"/>
    <col min="2800" max="2800" width="19.375" style="15" customWidth="1"/>
    <col min="2801" max="2801" width="9.25" style="15" customWidth="1"/>
    <col min="2802" max="2802" width="15.625" style="15" customWidth="1"/>
    <col min="2803" max="2807" width="14.5" style="15" customWidth="1"/>
    <col min="2808" max="3041" width="9" style="15"/>
    <col min="3042" max="3042" width="5.625" style="15" customWidth="1"/>
    <col min="3043" max="3043" width="9" style="15" customWidth="1"/>
    <col min="3044" max="3044" width="23.875" style="15" customWidth="1"/>
    <col min="3045" max="3045" width="28.125" style="15" customWidth="1"/>
    <col min="3046" max="3046" width="13" style="15" customWidth="1"/>
    <col min="3047" max="3047" width="0.125" style="15" customWidth="1"/>
    <col min="3048" max="3048" width="10.125" style="15" customWidth="1"/>
    <col min="3049" max="3051" width="11.75" style="15" customWidth="1"/>
    <col min="3052" max="3052" width="5.375" style="15" customWidth="1"/>
    <col min="3053" max="3053" width="12" style="15" customWidth="1"/>
    <col min="3054" max="3054" width="14" style="15" customWidth="1"/>
    <col min="3055" max="3055" width="9.625" style="15" customWidth="1"/>
    <col min="3056" max="3056" width="19.375" style="15" customWidth="1"/>
    <col min="3057" max="3057" width="9.25" style="15" customWidth="1"/>
    <col min="3058" max="3058" width="15.625" style="15" customWidth="1"/>
    <col min="3059" max="3063" width="14.5" style="15" customWidth="1"/>
    <col min="3064" max="3297" width="9" style="15"/>
    <col min="3298" max="3298" width="5.625" style="15" customWidth="1"/>
    <col min="3299" max="3299" width="9" style="15" customWidth="1"/>
    <col min="3300" max="3300" width="23.875" style="15" customWidth="1"/>
    <col min="3301" max="3301" width="28.125" style="15" customWidth="1"/>
    <col min="3302" max="3302" width="13" style="15" customWidth="1"/>
    <col min="3303" max="3303" width="0.125" style="15" customWidth="1"/>
    <col min="3304" max="3304" width="10.125" style="15" customWidth="1"/>
    <col min="3305" max="3307" width="11.75" style="15" customWidth="1"/>
    <col min="3308" max="3308" width="5.375" style="15" customWidth="1"/>
    <col min="3309" max="3309" width="12" style="15" customWidth="1"/>
    <col min="3310" max="3310" width="14" style="15" customWidth="1"/>
    <col min="3311" max="3311" width="9.625" style="15" customWidth="1"/>
    <col min="3312" max="3312" width="19.375" style="15" customWidth="1"/>
    <col min="3313" max="3313" width="9.25" style="15" customWidth="1"/>
    <col min="3314" max="3314" width="15.625" style="15" customWidth="1"/>
    <col min="3315" max="3319" width="14.5" style="15" customWidth="1"/>
    <col min="3320" max="3553" width="9" style="15"/>
    <col min="3554" max="3554" width="5.625" style="15" customWidth="1"/>
    <col min="3555" max="3555" width="9" style="15" customWidth="1"/>
    <col min="3556" max="3556" width="23.875" style="15" customWidth="1"/>
    <col min="3557" max="3557" width="28.125" style="15" customWidth="1"/>
    <col min="3558" max="3558" width="13" style="15" customWidth="1"/>
    <col min="3559" max="3559" width="0.125" style="15" customWidth="1"/>
    <col min="3560" max="3560" width="10.125" style="15" customWidth="1"/>
    <col min="3561" max="3563" width="11.75" style="15" customWidth="1"/>
    <col min="3564" max="3564" width="5.375" style="15" customWidth="1"/>
    <col min="3565" max="3565" width="12" style="15" customWidth="1"/>
    <col min="3566" max="3566" width="14" style="15" customWidth="1"/>
    <col min="3567" max="3567" width="9.625" style="15" customWidth="1"/>
    <col min="3568" max="3568" width="19.375" style="15" customWidth="1"/>
    <col min="3569" max="3569" width="9.25" style="15" customWidth="1"/>
    <col min="3570" max="3570" width="15.625" style="15" customWidth="1"/>
    <col min="3571" max="3575" width="14.5" style="15" customWidth="1"/>
    <col min="3576" max="3809" width="9" style="15"/>
    <col min="3810" max="3810" width="5.625" style="15" customWidth="1"/>
    <col min="3811" max="3811" width="9" style="15" customWidth="1"/>
    <col min="3812" max="3812" width="23.875" style="15" customWidth="1"/>
    <col min="3813" max="3813" width="28.125" style="15" customWidth="1"/>
    <col min="3814" max="3814" width="13" style="15" customWidth="1"/>
    <col min="3815" max="3815" width="0.125" style="15" customWidth="1"/>
    <col min="3816" max="3816" width="10.125" style="15" customWidth="1"/>
    <col min="3817" max="3819" width="11.75" style="15" customWidth="1"/>
    <col min="3820" max="3820" width="5.375" style="15" customWidth="1"/>
    <col min="3821" max="3821" width="12" style="15" customWidth="1"/>
    <col min="3822" max="3822" width="14" style="15" customWidth="1"/>
    <col min="3823" max="3823" width="9.625" style="15" customWidth="1"/>
    <col min="3824" max="3824" width="19.375" style="15" customWidth="1"/>
    <col min="3825" max="3825" width="9.25" style="15" customWidth="1"/>
    <col min="3826" max="3826" width="15.625" style="15" customWidth="1"/>
    <col min="3827" max="3831" width="14.5" style="15" customWidth="1"/>
    <col min="3832" max="4065" width="9" style="15"/>
    <col min="4066" max="4066" width="5.625" style="15" customWidth="1"/>
    <col min="4067" max="4067" width="9" style="15" customWidth="1"/>
    <col min="4068" max="4068" width="23.875" style="15" customWidth="1"/>
    <col min="4069" max="4069" width="28.125" style="15" customWidth="1"/>
    <col min="4070" max="4070" width="13" style="15" customWidth="1"/>
    <col min="4071" max="4071" width="0.125" style="15" customWidth="1"/>
    <col min="4072" max="4072" width="10.125" style="15" customWidth="1"/>
    <col min="4073" max="4075" width="11.75" style="15" customWidth="1"/>
    <col min="4076" max="4076" width="5.375" style="15" customWidth="1"/>
    <col min="4077" max="4077" width="12" style="15" customWidth="1"/>
    <col min="4078" max="4078" width="14" style="15" customWidth="1"/>
    <col min="4079" max="4079" width="9.625" style="15" customWidth="1"/>
    <col min="4080" max="4080" width="19.375" style="15" customWidth="1"/>
    <col min="4081" max="4081" width="9.25" style="15" customWidth="1"/>
    <col min="4082" max="4082" width="15.625" style="15" customWidth="1"/>
    <col min="4083" max="4087" width="14.5" style="15" customWidth="1"/>
    <col min="4088" max="4321" width="9" style="15"/>
    <col min="4322" max="4322" width="5.625" style="15" customWidth="1"/>
    <col min="4323" max="4323" width="9" style="15" customWidth="1"/>
    <col min="4324" max="4324" width="23.875" style="15" customWidth="1"/>
    <col min="4325" max="4325" width="28.125" style="15" customWidth="1"/>
    <col min="4326" max="4326" width="13" style="15" customWidth="1"/>
    <col min="4327" max="4327" width="0.125" style="15" customWidth="1"/>
    <col min="4328" max="4328" width="10.125" style="15" customWidth="1"/>
    <col min="4329" max="4331" width="11.75" style="15" customWidth="1"/>
    <col min="4332" max="4332" width="5.375" style="15" customWidth="1"/>
    <col min="4333" max="4333" width="12" style="15" customWidth="1"/>
    <col min="4334" max="4334" width="14" style="15" customWidth="1"/>
    <col min="4335" max="4335" width="9.625" style="15" customWidth="1"/>
    <col min="4336" max="4336" width="19.375" style="15" customWidth="1"/>
    <col min="4337" max="4337" width="9.25" style="15" customWidth="1"/>
    <col min="4338" max="4338" width="15.625" style="15" customWidth="1"/>
    <col min="4339" max="4343" width="14.5" style="15" customWidth="1"/>
    <col min="4344" max="4577" width="9" style="15"/>
    <col min="4578" max="4578" width="5.625" style="15" customWidth="1"/>
    <col min="4579" max="4579" width="9" style="15" customWidth="1"/>
    <col min="4580" max="4580" width="23.875" style="15" customWidth="1"/>
    <col min="4581" max="4581" width="28.125" style="15" customWidth="1"/>
    <col min="4582" max="4582" width="13" style="15" customWidth="1"/>
    <col min="4583" max="4583" width="0.125" style="15" customWidth="1"/>
    <col min="4584" max="4584" width="10.125" style="15" customWidth="1"/>
    <col min="4585" max="4587" width="11.75" style="15" customWidth="1"/>
    <col min="4588" max="4588" width="5.375" style="15" customWidth="1"/>
    <col min="4589" max="4589" width="12" style="15" customWidth="1"/>
    <col min="4590" max="4590" width="14" style="15" customWidth="1"/>
    <col min="4591" max="4591" width="9.625" style="15" customWidth="1"/>
    <col min="4592" max="4592" width="19.375" style="15" customWidth="1"/>
    <col min="4593" max="4593" width="9.25" style="15" customWidth="1"/>
    <col min="4594" max="4594" width="15.625" style="15" customWidth="1"/>
    <col min="4595" max="4599" width="14.5" style="15" customWidth="1"/>
    <col min="4600" max="4833" width="9" style="15"/>
    <col min="4834" max="4834" width="5.625" style="15" customWidth="1"/>
    <col min="4835" max="4835" width="9" style="15" customWidth="1"/>
    <col min="4836" max="4836" width="23.875" style="15" customWidth="1"/>
    <col min="4837" max="4837" width="28.125" style="15" customWidth="1"/>
    <col min="4838" max="4838" width="13" style="15" customWidth="1"/>
    <col min="4839" max="4839" width="0.125" style="15" customWidth="1"/>
    <col min="4840" max="4840" width="10.125" style="15" customWidth="1"/>
    <col min="4841" max="4843" width="11.75" style="15" customWidth="1"/>
    <col min="4844" max="4844" width="5.375" style="15" customWidth="1"/>
    <col min="4845" max="4845" width="12" style="15" customWidth="1"/>
    <col min="4846" max="4846" width="14" style="15" customWidth="1"/>
    <col min="4847" max="4847" width="9.625" style="15" customWidth="1"/>
    <col min="4848" max="4848" width="19.375" style="15" customWidth="1"/>
    <col min="4849" max="4849" width="9.25" style="15" customWidth="1"/>
    <col min="4850" max="4850" width="15.625" style="15" customWidth="1"/>
    <col min="4851" max="4855" width="14.5" style="15" customWidth="1"/>
    <col min="4856" max="5089" width="9" style="15"/>
    <col min="5090" max="5090" width="5.625" style="15" customWidth="1"/>
    <col min="5091" max="5091" width="9" style="15" customWidth="1"/>
    <col min="5092" max="5092" width="23.875" style="15" customWidth="1"/>
    <col min="5093" max="5093" width="28.125" style="15" customWidth="1"/>
    <col min="5094" max="5094" width="13" style="15" customWidth="1"/>
    <col min="5095" max="5095" width="0.125" style="15" customWidth="1"/>
    <col min="5096" max="5096" width="10.125" style="15" customWidth="1"/>
    <col min="5097" max="5099" width="11.75" style="15" customWidth="1"/>
    <col min="5100" max="5100" width="5.375" style="15" customWidth="1"/>
    <col min="5101" max="5101" width="12" style="15" customWidth="1"/>
    <col min="5102" max="5102" width="14" style="15" customWidth="1"/>
    <col min="5103" max="5103" width="9.625" style="15" customWidth="1"/>
    <col min="5104" max="5104" width="19.375" style="15" customWidth="1"/>
    <col min="5105" max="5105" width="9.25" style="15" customWidth="1"/>
    <col min="5106" max="5106" width="15.625" style="15" customWidth="1"/>
    <col min="5107" max="5111" width="14.5" style="15" customWidth="1"/>
    <col min="5112" max="5345" width="9" style="15"/>
    <col min="5346" max="5346" width="5.625" style="15" customWidth="1"/>
    <col min="5347" max="5347" width="9" style="15" customWidth="1"/>
    <col min="5348" max="5348" width="23.875" style="15" customWidth="1"/>
    <col min="5349" max="5349" width="28.125" style="15" customWidth="1"/>
    <col min="5350" max="5350" width="13" style="15" customWidth="1"/>
    <col min="5351" max="5351" width="0.125" style="15" customWidth="1"/>
    <col min="5352" max="5352" width="10.125" style="15" customWidth="1"/>
    <col min="5353" max="5355" width="11.75" style="15" customWidth="1"/>
    <col min="5356" max="5356" width="5.375" style="15" customWidth="1"/>
    <col min="5357" max="5357" width="12" style="15" customWidth="1"/>
    <col min="5358" max="5358" width="14" style="15" customWidth="1"/>
    <col min="5359" max="5359" width="9.625" style="15" customWidth="1"/>
    <col min="5360" max="5360" width="19.375" style="15" customWidth="1"/>
    <col min="5361" max="5361" width="9.25" style="15" customWidth="1"/>
    <col min="5362" max="5362" width="15.625" style="15" customWidth="1"/>
    <col min="5363" max="5367" width="14.5" style="15" customWidth="1"/>
    <col min="5368" max="5601" width="9" style="15"/>
    <col min="5602" max="5602" width="5.625" style="15" customWidth="1"/>
    <col min="5603" max="5603" width="9" style="15" customWidth="1"/>
    <col min="5604" max="5604" width="23.875" style="15" customWidth="1"/>
    <col min="5605" max="5605" width="28.125" style="15" customWidth="1"/>
    <col min="5606" max="5606" width="13" style="15" customWidth="1"/>
    <col min="5607" max="5607" width="0.125" style="15" customWidth="1"/>
    <col min="5608" max="5608" width="10.125" style="15" customWidth="1"/>
    <col min="5609" max="5611" width="11.75" style="15" customWidth="1"/>
    <col min="5612" max="5612" width="5.375" style="15" customWidth="1"/>
    <col min="5613" max="5613" width="12" style="15" customWidth="1"/>
    <col min="5614" max="5614" width="14" style="15" customWidth="1"/>
    <col min="5615" max="5615" width="9.625" style="15" customWidth="1"/>
    <col min="5616" max="5616" width="19.375" style="15" customWidth="1"/>
    <col min="5617" max="5617" width="9.25" style="15" customWidth="1"/>
    <col min="5618" max="5618" width="15.625" style="15" customWidth="1"/>
    <col min="5619" max="5623" width="14.5" style="15" customWidth="1"/>
    <col min="5624" max="5857" width="9" style="15"/>
    <col min="5858" max="5858" width="5.625" style="15" customWidth="1"/>
    <col min="5859" max="5859" width="9" style="15" customWidth="1"/>
    <col min="5860" max="5860" width="23.875" style="15" customWidth="1"/>
    <col min="5861" max="5861" width="28.125" style="15" customWidth="1"/>
    <col min="5862" max="5862" width="13" style="15" customWidth="1"/>
    <col min="5863" max="5863" width="0.125" style="15" customWidth="1"/>
    <col min="5864" max="5864" width="10.125" style="15" customWidth="1"/>
    <col min="5865" max="5867" width="11.75" style="15" customWidth="1"/>
    <col min="5868" max="5868" width="5.375" style="15" customWidth="1"/>
    <col min="5869" max="5869" width="12" style="15" customWidth="1"/>
    <col min="5870" max="5870" width="14" style="15" customWidth="1"/>
    <col min="5871" max="5871" width="9.625" style="15" customWidth="1"/>
    <col min="5872" max="5872" width="19.375" style="15" customWidth="1"/>
    <col min="5873" max="5873" width="9.25" style="15" customWidth="1"/>
    <col min="5874" max="5874" width="15.625" style="15" customWidth="1"/>
    <col min="5875" max="5879" width="14.5" style="15" customWidth="1"/>
    <col min="5880" max="6113" width="9" style="15"/>
    <col min="6114" max="6114" width="5.625" style="15" customWidth="1"/>
    <col min="6115" max="6115" width="9" style="15" customWidth="1"/>
    <col min="6116" max="6116" width="23.875" style="15" customWidth="1"/>
    <col min="6117" max="6117" width="28.125" style="15" customWidth="1"/>
    <col min="6118" max="6118" width="13" style="15" customWidth="1"/>
    <col min="6119" max="6119" width="0.125" style="15" customWidth="1"/>
    <col min="6120" max="6120" width="10.125" style="15" customWidth="1"/>
    <col min="6121" max="6123" width="11.75" style="15" customWidth="1"/>
    <col min="6124" max="6124" width="5.375" style="15" customWidth="1"/>
    <col min="6125" max="6125" width="12" style="15" customWidth="1"/>
    <col min="6126" max="6126" width="14" style="15" customWidth="1"/>
    <col min="6127" max="6127" width="9.625" style="15" customWidth="1"/>
    <col min="6128" max="6128" width="19.375" style="15" customWidth="1"/>
    <col min="6129" max="6129" width="9.25" style="15" customWidth="1"/>
    <col min="6130" max="6130" width="15.625" style="15" customWidth="1"/>
    <col min="6131" max="6135" width="14.5" style="15" customWidth="1"/>
    <col min="6136" max="6369" width="9" style="15"/>
    <col min="6370" max="6370" width="5.625" style="15" customWidth="1"/>
    <col min="6371" max="6371" width="9" style="15" customWidth="1"/>
    <col min="6372" max="6372" width="23.875" style="15" customWidth="1"/>
    <col min="6373" max="6373" width="28.125" style="15" customWidth="1"/>
    <col min="6374" max="6374" width="13" style="15" customWidth="1"/>
    <col min="6375" max="6375" width="0.125" style="15" customWidth="1"/>
    <col min="6376" max="6376" width="10.125" style="15" customWidth="1"/>
    <col min="6377" max="6379" width="11.75" style="15" customWidth="1"/>
    <col min="6380" max="6380" width="5.375" style="15" customWidth="1"/>
    <col min="6381" max="6381" width="12" style="15" customWidth="1"/>
    <col min="6382" max="6382" width="14" style="15" customWidth="1"/>
    <col min="6383" max="6383" width="9.625" style="15" customWidth="1"/>
    <col min="6384" max="6384" width="19.375" style="15" customWidth="1"/>
    <col min="6385" max="6385" width="9.25" style="15" customWidth="1"/>
    <col min="6386" max="6386" width="15.625" style="15" customWidth="1"/>
    <col min="6387" max="6391" width="14.5" style="15" customWidth="1"/>
    <col min="6392" max="6625" width="9" style="15"/>
    <col min="6626" max="6626" width="5.625" style="15" customWidth="1"/>
    <col min="6627" max="6627" width="9" style="15" customWidth="1"/>
    <col min="6628" max="6628" width="23.875" style="15" customWidth="1"/>
    <col min="6629" max="6629" width="28.125" style="15" customWidth="1"/>
    <col min="6630" max="6630" width="13" style="15" customWidth="1"/>
    <col min="6631" max="6631" width="0.125" style="15" customWidth="1"/>
    <col min="6632" max="6632" width="10.125" style="15" customWidth="1"/>
    <col min="6633" max="6635" width="11.75" style="15" customWidth="1"/>
    <col min="6636" max="6636" width="5.375" style="15" customWidth="1"/>
    <col min="6637" max="6637" width="12" style="15" customWidth="1"/>
    <col min="6638" max="6638" width="14" style="15" customWidth="1"/>
    <col min="6639" max="6639" width="9.625" style="15" customWidth="1"/>
    <col min="6640" max="6640" width="19.375" style="15" customWidth="1"/>
    <col min="6641" max="6641" width="9.25" style="15" customWidth="1"/>
    <col min="6642" max="6642" width="15.625" style="15" customWidth="1"/>
    <col min="6643" max="6647" width="14.5" style="15" customWidth="1"/>
    <col min="6648" max="6881" width="9" style="15"/>
    <col min="6882" max="6882" width="5.625" style="15" customWidth="1"/>
    <col min="6883" max="6883" width="9" style="15" customWidth="1"/>
    <col min="6884" max="6884" width="23.875" style="15" customWidth="1"/>
    <col min="6885" max="6885" width="28.125" style="15" customWidth="1"/>
    <col min="6886" max="6886" width="13" style="15" customWidth="1"/>
    <col min="6887" max="6887" width="0.125" style="15" customWidth="1"/>
    <col min="6888" max="6888" width="10.125" style="15" customWidth="1"/>
    <col min="6889" max="6891" width="11.75" style="15" customWidth="1"/>
    <col min="6892" max="6892" width="5.375" style="15" customWidth="1"/>
    <col min="6893" max="6893" width="12" style="15" customWidth="1"/>
    <col min="6894" max="6894" width="14" style="15" customWidth="1"/>
    <col min="6895" max="6895" width="9.625" style="15" customWidth="1"/>
    <col min="6896" max="6896" width="19.375" style="15" customWidth="1"/>
    <col min="6897" max="6897" width="9.25" style="15" customWidth="1"/>
    <col min="6898" max="6898" width="15.625" style="15" customWidth="1"/>
    <col min="6899" max="6903" width="14.5" style="15" customWidth="1"/>
    <col min="6904" max="7137" width="9" style="15"/>
    <col min="7138" max="7138" width="5.625" style="15" customWidth="1"/>
    <col min="7139" max="7139" width="9" style="15" customWidth="1"/>
    <col min="7140" max="7140" width="23.875" style="15" customWidth="1"/>
    <col min="7141" max="7141" width="28.125" style="15" customWidth="1"/>
    <col min="7142" max="7142" width="13" style="15" customWidth="1"/>
    <col min="7143" max="7143" width="0.125" style="15" customWidth="1"/>
    <col min="7144" max="7144" width="10.125" style="15" customWidth="1"/>
    <col min="7145" max="7147" width="11.75" style="15" customWidth="1"/>
    <col min="7148" max="7148" width="5.375" style="15" customWidth="1"/>
    <col min="7149" max="7149" width="12" style="15" customWidth="1"/>
    <col min="7150" max="7150" width="14" style="15" customWidth="1"/>
    <col min="7151" max="7151" width="9.625" style="15" customWidth="1"/>
    <col min="7152" max="7152" width="19.375" style="15" customWidth="1"/>
    <col min="7153" max="7153" width="9.25" style="15" customWidth="1"/>
    <col min="7154" max="7154" width="15.625" style="15" customWidth="1"/>
    <col min="7155" max="7159" width="14.5" style="15" customWidth="1"/>
    <col min="7160" max="7393" width="9" style="15"/>
    <col min="7394" max="7394" width="5.625" style="15" customWidth="1"/>
    <col min="7395" max="7395" width="9" style="15" customWidth="1"/>
    <col min="7396" max="7396" width="23.875" style="15" customWidth="1"/>
    <col min="7397" max="7397" width="28.125" style="15" customWidth="1"/>
    <col min="7398" max="7398" width="13" style="15" customWidth="1"/>
    <col min="7399" max="7399" width="0.125" style="15" customWidth="1"/>
    <col min="7400" max="7400" width="10.125" style="15" customWidth="1"/>
    <col min="7401" max="7403" width="11.75" style="15" customWidth="1"/>
    <col min="7404" max="7404" width="5.375" style="15" customWidth="1"/>
    <col min="7405" max="7405" width="12" style="15" customWidth="1"/>
    <col min="7406" max="7406" width="14" style="15" customWidth="1"/>
    <col min="7407" max="7407" width="9.625" style="15" customWidth="1"/>
    <col min="7408" max="7408" width="19.375" style="15" customWidth="1"/>
    <col min="7409" max="7409" width="9.25" style="15" customWidth="1"/>
    <col min="7410" max="7410" width="15.625" style="15" customWidth="1"/>
    <col min="7411" max="7415" width="14.5" style="15" customWidth="1"/>
    <col min="7416" max="7649" width="9" style="15"/>
    <col min="7650" max="7650" width="5.625" style="15" customWidth="1"/>
    <col min="7651" max="7651" width="9" style="15" customWidth="1"/>
    <col min="7652" max="7652" width="23.875" style="15" customWidth="1"/>
    <col min="7653" max="7653" width="28.125" style="15" customWidth="1"/>
    <col min="7654" max="7654" width="13" style="15" customWidth="1"/>
    <col min="7655" max="7655" width="0.125" style="15" customWidth="1"/>
    <col min="7656" max="7656" width="10.125" style="15" customWidth="1"/>
    <col min="7657" max="7659" width="11.75" style="15" customWidth="1"/>
    <col min="7660" max="7660" width="5.375" style="15" customWidth="1"/>
    <col min="7661" max="7661" width="12" style="15" customWidth="1"/>
    <col min="7662" max="7662" width="14" style="15" customWidth="1"/>
    <col min="7663" max="7663" width="9.625" style="15" customWidth="1"/>
    <col min="7664" max="7664" width="19.375" style="15" customWidth="1"/>
    <col min="7665" max="7665" width="9.25" style="15" customWidth="1"/>
    <col min="7666" max="7666" width="15.625" style="15" customWidth="1"/>
    <col min="7667" max="7671" width="14.5" style="15" customWidth="1"/>
    <col min="7672" max="7905" width="9" style="15"/>
    <col min="7906" max="7906" width="5.625" style="15" customWidth="1"/>
    <col min="7907" max="7907" width="9" style="15" customWidth="1"/>
    <col min="7908" max="7908" width="23.875" style="15" customWidth="1"/>
    <col min="7909" max="7909" width="28.125" style="15" customWidth="1"/>
    <col min="7910" max="7910" width="13" style="15" customWidth="1"/>
    <col min="7911" max="7911" width="0.125" style="15" customWidth="1"/>
    <col min="7912" max="7912" width="10.125" style="15" customWidth="1"/>
    <col min="7913" max="7915" width="11.75" style="15" customWidth="1"/>
    <col min="7916" max="7916" width="5.375" style="15" customWidth="1"/>
    <col min="7917" max="7917" width="12" style="15" customWidth="1"/>
    <col min="7918" max="7918" width="14" style="15" customWidth="1"/>
    <col min="7919" max="7919" width="9.625" style="15" customWidth="1"/>
    <col min="7920" max="7920" width="19.375" style="15" customWidth="1"/>
    <col min="7921" max="7921" width="9.25" style="15" customWidth="1"/>
    <col min="7922" max="7922" width="15.625" style="15" customWidth="1"/>
    <col min="7923" max="7927" width="14.5" style="15" customWidth="1"/>
    <col min="7928" max="8161" width="9" style="15"/>
    <col min="8162" max="8162" width="5.625" style="15" customWidth="1"/>
    <col min="8163" max="8163" width="9" style="15" customWidth="1"/>
    <col min="8164" max="8164" width="23.875" style="15" customWidth="1"/>
    <col min="8165" max="8165" width="28.125" style="15" customWidth="1"/>
    <col min="8166" max="8166" width="13" style="15" customWidth="1"/>
    <col min="8167" max="8167" width="0.125" style="15" customWidth="1"/>
    <col min="8168" max="8168" width="10.125" style="15" customWidth="1"/>
    <col min="8169" max="8171" width="11.75" style="15" customWidth="1"/>
    <col min="8172" max="8172" width="5.375" style="15" customWidth="1"/>
    <col min="8173" max="8173" width="12" style="15" customWidth="1"/>
    <col min="8174" max="8174" width="14" style="15" customWidth="1"/>
    <col min="8175" max="8175" width="9.625" style="15" customWidth="1"/>
    <col min="8176" max="8176" width="19.375" style="15" customWidth="1"/>
    <col min="8177" max="8177" width="9.25" style="15" customWidth="1"/>
    <col min="8178" max="8178" width="15.625" style="15" customWidth="1"/>
    <col min="8179" max="8183" width="14.5" style="15" customWidth="1"/>
    <col min="8184" max="8417" width="9" style="15"/>
    <col min="8418" max="8418" width="5.625" style="15" customWidth="1"/>
    <col min="8419" max="8419" width="9" style="15" customWidth="1"/>
    <col min="8420" max="8420" width="23.875" style="15" customWidth="1"/>
    <col min="8421" max="8421" width="28.125" style="15" customWidth="1"/>
    <col min="8422" max="8422" width="13" style="15" customWidth="1"/>
    <col min="8423" max="8423" width="0.125" style="15" customWidth="1"/>
    <col min="8424" max="8424" width="10.125" style="15" customWidth="1"/>
    <col min="8425" max="8427" width="11.75" style="15" customWidth="1"/>
    <col min="8428" max="8428" width="5.375" style="15" customWidth="1"/>
    <col min="8429" max="8429" width="12" style="15" customWidth="1"/>
    <col min="8430" max="8430" width="14" style="15" customWidth="1"/>
    <col min="8431" max="8431" width="9.625" style="15" customWidth="1"/>
    <col min="8432" max="8432" width="19.375" style="15" customWidth="1"/>
    <col min="8433" max="8433" width="9.25" style="15" customWidth="1"/>
    <col min="8434" max="8434" width="15.625" style="15" customWidth="1"/>
    <col min="8435" max="8439" width="14.5" style="15" customWidth="1"/>
    <col min="8440" max="8673" width="9" style="15"/>
    <col min="8674" max="8674" width="5.625" style="15" customWidth="1"/>
    <col min="8675" max="8675" width="9" style="15" customWidth="1"/>
    <col min="8676" max="8676" width="23.875" style="15" customWidth="1"/>
    <col min="8677" max="8677" width="28.125" style="15" customWidth="1"/>
    <col min="8678" max="8678" width="13" style="15" customWidth="1"/>
    <col min="8679" max="8679" width="0.125" style="15" customWidth="1"/>
    <col min="8680" max="8680" width="10.125" style="15" customWidth="1"/>
    <col min="8681" max="8683" width="11.75" style="15" customWidth="1"/>
    <col min="8684" max="8684" width="5.375" style="15" customWidth="1"/>
    <col min="8685" max="8685" width="12" style="15" customWidth="1"/>
    <col min="8686" max="8686" width="14" style="15" customWidth="1"/>
    <col min="8687" max="8687" width="9.625" style="15" customWidth="1"/>
    <col min="8688" max="8688" width="19.375" style="15" customWidth="1"/>
    <col min="8689" max="8689" width="9.25" style="15" customWidth="1"/>
    <col min="8690" max="8690" width="15.625" style="15" customWidth="1"/>
    <col min="8691" max="8695" width="14.5" style="15" customWidth="1"/>
    <col min="8696" max="8929" width="9" style="15"/>
    <col min="8930" max="8930" width="5.625" style="15" customWidth="1"/>
    <col min="8931" max="8931" width="9" style="15" customWidth="1"/>
    <col min="8932" max="8932" width="23.875" style="15" customWidth="1"/>
    <col min="8933" max="8933" width="28.125" style="15" customWidth="1"/>
    <col min="8934" max="8934" width="13" style="15" customWidth="1"/>
    <col min="8935" max="8935" width="0.125" style="15" customWidth="1"/>
    <col min="8936" max="8936" width="10.125" style="15" customWidth="1"/>
    <col min="8937" max="8939" width="11.75" style="15" customWidth="1"/>
    <col min="8940" max="8940" width="5.375" style="15" customWidth="1"/>
    <col min="8941" max="8941" width="12" style="15" customWidth="1"/>
    <col min="8942" max="8942" width="14" style="15" customWidth="1"/>
    <col min="8943" max="8943" width="9.625" style="15" customWidth="1"/>
    <col min="8944" max="8944" width="19.375" style="15" customWidth="1"/>
    <col min="8945" max="8945" width="9.25" style="15" customWidth="1"/>
    <col min="8946" max="8946" width="15.625" style="15" customWidth="1"/>
    <col min="8947" max="8951" width="14.5" style="15" customWidth="1"/>
    <col min="8952" max="9185" width="9" style="15"/>
    <col min="9186" max="9186" width="5.625" style="15" customWidth="1"/>
    <col min="9187" max="9187" width="9" style="15" customWidth="1"/>
    <col min="9188" max="9188" width="23.875" style="15" customWidth="1"/>
    <col min="9189" max="9189" width="28.125" style="15" customWidth="1"/>
    <col min="9190" max="9190" width="13" style="15" customWidth="1"/>
    <col min="9191" max="9191" width="0.125" style="15" customWidth="1"/>
    <col min="9192" max="9192" width="10.125" style="15" customWidth="1"/>
    <col min="9193" max="9195" width="11.75" style="15" customWidth="1"/>
    <col min="9196" max="9196" width="5.375" style="15" customWidth="1"/>
    <col min="9197" max="9197" width="12" style="15" customWidth="1"/>
    <col min="9198" max="9198" width="14" style="15" customWidth="1"/>
    <col min="9199" max="9199" width="9.625" style="15" customWidth="1"/>
    <col min="9200" max="9200" width="19.375" style="15" customWidth="1"/>
    <col min="9201" max="9201" width="9.25" style="15" customWidth="1"/>
    <col min="9202" max="9202" width="15.625" style="15" customWidth="1"/>
    <col min="9203" max="9207" width="14.5" style="15" customWidth="1"/>
    <col min="9208" max="9441" width="9" style="15"/>
    <col min="9442" max="9442" width="5.625" style="15" customWidth="1"/>
    <col min="9443" max="9443" width="9" style="15" customWidth="1"/>
    <col min="9444" max="9444" width="23.875" style="15" customWidth="1"/>
    <col min="9445" max="9445" width="28.125" style="15" customWidth="1"/>
    <col min="9446" max="9446" width="13" style="15" customWidth="1"/>
    <col min="9447" max="9447" width="0.125" style="15" customWidth="1"/>
    <col min="9448" max="9448" width="10.125" style="15" customWidth="1"/>
    <col min="9449" max="9451" width="11.75" style="15" customWidth="1"/>
    <col min="9452" max="9452" width="5.375" style="15" customWidth="1"/>
    <col min="9453" max="9453" width="12" style="15" customWidth="1"/>
    <col min="9454" max="9454" width="14" style="15" customWidth="1"/>
    <col min="9455" max="9455" width="9.625" style="15" customWidth="1"/>
    <col min="9456" max="9456" width="19.375" style="15" customWidth="1"/>
    <col min="9457" max="9457" width="9.25" style="15" customWidth="1"/>
    <col min="9458" max="9458" width="15.625" style="15" customWidth="1"/>
    <col min="9459" max="9463" width="14.5" style="15" customWidth="1"/>
    <col min="9464" max="9697" width="9" style="15"/>
    <col min="9698" max="9698" width="5.625" style="15" customWidth="1"/>
    <col min="9699" max="9699" width="9" style="15" customWidth="1"/>
    <col min="9700" max="9700" width="23.875" style="15" customWidth="1"/>
    <col min="9701" max="9701" width="28.125" style="15" customWidth="1"/>
    <col min="9702" max="9702" width="13" style="15" customWidth="1"/>
    <col min="9703" max="9703" width="0.125" style="15" customWidth="1"/>
    <col min="9704" max="9704" width="10.125" style="15" customWidth="1"/>
    <col min="9705" max="9707" width="11.75" style="15" customWidth="1"/>
    <col min="9708" max="9708" width="5.375" style="15" customWidth="1"/>
    <col min="9709" max="9709" width="12" style="15" customWidth="1"/>
    <col min="9710" max="9710" width="14" style="15" customWidth="1"/>
    <col min="9711" max="9711" width="9.625" style="15" customWidth="1"/>
    <col min="9712" max="9712" width="19.375" style="15" customWidth="1"/>
    <col min="9713" max="9713" width="9.25" style="15" customWidth="1"/>
    <col min="9714" max="9714" width="15.625" style="15" customWidth="1"/>
    <col min="9715" max="9719" width="14.5" style="15" customWidth="1"/>
    <col min="9720" max="9953" width="9" style="15"/>
    <col min="9954" max="9954" width="5.625" style="15" customWidth="1"/>
    <col min="9955" max="9955" width="9" style="15" customWidth="1"/>
    <col min="9956" max="9956" width="23.875" style="15" customWidth="1"/>
    <col min="9957" max="9957" width="28.125" style="15" customWidth="1"/>
    <col min="9958" max="9958" width="13" style="15" customWidth="1"/>
    <col min="9959" max="9959" width="0.125" style="15" customWidth="1"/>
    <col min="9960" max="9960" width="10.125" style="15" customWidth="1"/>
    <col min="9961" max="9963" width="11.75" style="15" customWidth="1"/>
    <col min="9964" max="9964" width="5.375" style="15" customWidth="1"/>
    <col min="9965" max="9965" width="12" style="15" customWidth="1"/>
    <col min="9966" max="9966" width="14" style="15" customWidth="1"/>
    <col min="9967" max="9967" width="9.625" style="15" customWidth="1"/>
    <col min="9968" max="9968" width="19.375" style="15" customWidth="1"/>
    <col min="9969" max="9969" width="9.25" style="15" customWidth="1"/>
    <col min="9970" max="9970" width="15.625" style="15" customWidth="1"/>
    <col min="9971" max="9975" width="14.5" style="15" customWidth="1"/>
    <col min="9976" max="10209" width="9" style="15"/>
    <col min="10210" max="10210" width="5.625" style="15" customWidth="1"/>
    <col min="10211" max="10211" width="9" style="15" customWidth="1"/>
    <col min="10212" max="10212" width="23.875" style="15" customWidth="1"/>
    <col min="10213" max="10213" width="28.125" style="15" customWidth="1"/>
    <col min="10214" max="10214" width="13" style="15" customWidth="1"/>
    <col min="10215" max="10215" width="0.125" style="15" customWidth="1"/>
    <col min="10216" max="10216" width="10.125" style="15" customWidth="1"/>
    <col min="10217" max="10219" width="11.75" style="15" customWidth="1"/>
    <col min="10220" max="10220" width="5.375" style="15" customWidth="1"/>
    <col min="10221" max="10221" width="12" style="15" customWidth="1"/>
    <col min="10222" max="10222" width="14" style="15" customWidth="1"/>
    <col min="10223" max="10223" width="9.625" style="15" customWidth="1"/>
    <col min="10224" max="10224" width="19.375" style="15" customWidth="1"/>
    <col min="10225" max="10225" width="9.25" style="15" customWidth="1"/>
    <col min="10226" max="10226" width="15.625" style="15" customWidth="1"/>
    <col min="10227" max="10231" width="14.5" style="15" customWidth="1"/>
    <col min="10232" max="10465" width="9" style="15"/>
    <col min="10466" max="10466" width="5.625" style="15" customWidth="1"/>
    <col min="10467" max="10467" width="9" style="15" customWidth="1"/>
    <col min="10468" max="10468" width="23.875" style="15" customWidth="1"/>
    <col min="10469" max="10469" width="28.125" style="15" customWidth="1"/>
    <col min="10470" max="10470" width="13" style="15" customWidth="1"/>
    <col min="10471" max="10471" width="0.125" style="15" customWidth="1"/>
    <col min="10472" max="10472" width="10.125" style="15" customWidth="1"/>
    <col min="10473" max="10475" width="11.75" style="15" customWidth="1"/>
    <col min="10476" max="10476" width="5.375" style="15" customWidth="1"/>
    <col min="10477" max="10477" width="12" style="15" customWidth="1"/>
    <col min="10478" max="10478" width="14" style="15" customWidth="1"/>
    <col min="10479" max="10479" width="9.625" style="15" customWidth="1"/>
    <col min="10480" max="10480" width="19.375" style="15" customWidth="1"/>
    <col min="10481" max="10481" width="9.25" style="15" customWidth="1"/>
    <col min="10482" max="10482" width="15.625" style="15" customWidth="1"/>
    <col min="10483" max="10487" width="14.5" style="15" customWidth="1"/>
    <col min="10488" max="10721" width="9" style="15"/>
    <col min="10722" max="10722" width="5.625" style="15" customWidth="1"/>
    <col min="10723" max="10723" width="9" style="15" customWidth="1"/>
    <col min="10724" max="10724" width="23.875" style="15" customWidth="1"/>
    <col min="10725" max="10725" width="28.125" style="15" customWidth="1"/>
    <col min="10726" max="10726" width="13" style="15" customWidth="1"/>
    <col min="10727" max="10727" width="0.125" style="15" customWidth="1"/>
    <col min="10728" max="10728" width="10.125" style="15" customWidth="1"/>
    <col min="10729" max="10731" width="11.75" style="15" customWidth="1"/>
    <col min="10732" max="10732" width="5.375" style="15" customWidth="1"/>
    <col min="10733" max="10733" width="12" style="15" customWidth="1"/>
    <col min="10734" max="10734" width="14" style="15" customWidth="1"/>
    <col min="10735" max="10735" width="9.625" style="15" customWidth="1"/>
    <col min="10736" max="10736" width="19.375" style="15" customWidth="1"/>
    <col min="10737" max="10737" width="9.25" style="15" customWidth="1"/>
    <col min="10738" max="10738" width="15.625" style="15" customWidth="1"/>
    <col min="10739" max="10743" width="14.5" style="15" customWidth="1"/>
    <col min="10744" max="10977" width="9" style="15"/>
    <col min="10978" max="10978" width="5.625" style="15" customWidth="1"/>
    <col min="10979" max="10979" width="9" style="15" customWidth="1"/>
    <col min="10980" max="10980" width="23.875" style="15" customWidth="1"/>
    <col min="10981" max="10981" width="28.125" style="15" customWidth="1"/>
    <col min="10982" max="10982" width="13" style="15" customWidth="1"/>
    <col min="10983" max="10983" width="0.125" style="15" customWidth="1"/>
    <col min="10984" max="10984" width="10.125" style="15" customWidth="1"/>
    <col min="10985" max="10987" width="11.75" style="15" customWidth="1"/>
    <col min="10988" max="10988" width="5.375" style="15" customWidth="1"/>
    <col min="10989" max="10989" width="12" style="15" customWidth="1"/>
    <col min="10990" max="10990" width="14" style="15" customWidth="1"/>
    <col min="10991" max="10991" width="9.625" style="15" customWidth="1"/>
    <col min="10992" max="10992" width="19.375" style="15" customWidth="1"/>
    <col min="10993" max="10993" width="9.25" style="15" customWidth="1"/>
    <col min="10994" max="10994" width="15.625" style="15" customWidth="1"/>
    <col min="10995" max="10999" width="14.5" style="15" customWidth="1"/>
    <col min="11000" max="11233" width="9" style="15"/>
    <col min="11234" max="11234" width="5.625" style="15" customWidth="1"/>
    <col min="11235" max="11235" width="9" style="15" customWidth="1"/>
    <col min="11236" max="11236" width="23.875" style="15" customWidth="1"/>
    <col min="11237" max="11237" width="28.125" style="15" customWidth="1"/>
    <col min="11238" max="11238" width="13" style="15" customWidth="1"/>
    <col min="11239" max="11239" width="0.125" style="15" customWidth="1"/>
    <col min="11240" max="11240" width="10.125" style="15" customWidth="1"/>
    <col min="11241" max="11243" width="11.75" style="15" customWidth="1"/>
    <col min="11244" max="11244" width="5.375" style="15" customWidth="1"/>
    <col min="11245" max="11245" width="12" style="15" customWidth="1"/>
    <col min="11246" max="11246" width="14" style="15" customWidth="1"/>
    <col min="11247" max="11247" width="9.625" style="15" customWidth="1"/>
    <col min="11248" max="11248" width="19.375" style="15" customWidth="1"/>
    <col min="11249" max="11249" width="9.25" style="15" customWidth="1"/>
    <col min="11250" max="11250" width="15.625" style="15" customWidth="1"/>
    <col min="11251" max="11255" width="14.5" style="15" customWidth="1"/>
    <col min="11256" max="11489" width="9" style="15"/>
    <col min="11490" max="11490" width="5.625" style="15" customWidth="1"/>
    <col min="11491" max="11491" width="9" style="15" customWidth="1"/>
    <col min="11492" max="11492" width="23.875" style="15" customWidth="1"/>
    <col min="11493" max="11493" width="28.125" style="15" customWidth="1"/>
    <col min="11494" max="11494" width="13" style="15" customWidth="1"/>
    <col min="11495" max="11495" width="0.125" style="15" customWidth="1"/>
    <col min="11496" max="11496" width="10.125" style="15" customWidth="1"/>
    <col min="11497" max="11499" width="11.75" style="15" customWidth="1"/>
    <col min="11500" max="11500" width="5.375" style="15" customWidth="1"/>
    <col min="11501" max="11501" width="12" style="15" customWidth="1"/>
    <col min="11502" max="11502" width="14" style="15" customWidth="1"/>
    <col min="11503" max="11503" width="9.625" style="15" customWidth="1"/>
    <col min="11504" max="11504" width="19.375" style="15" customWidth="1"/>
    <col min="11505" max="11505" width="9.25" style="15" customWidth="1"/>
    <col min="11506" max="11506" width="15.625" style="15" customWidth="1"/>
    <col min="11507" max="11511" width="14.5" style="15" customWidth="1"/>
    <col min="11512" max="11745" width="9" style="15"/>
    <col min="11746" max="11746" width="5.625" style="15" customWidth="1"/>
    <col min="11747" max="11747" width="9" style="15" customWidth="1"/>
    <col min="11748" max="11748" width="23.875" style="15" customWidth="1"/>
    <col min="11749" max="11749" width="28.125" style="15" customWidth="1"/>
    <col min="11750" max="11750" width="13" style="15" customWidth="1"/>
    <col min="11751" max="11751" width="0.125" style="15" customWidth="1"/>
    <col min="11752" max="11752" width="10.125" style="15" customWidth="1"/>
    <col min="11753" max="11755" width="11.75" style="15" customWidth="1"/>
    <col min="11756" max="11756" width="5.375" style="15" customWidth="1"/>
    <col min="11757" max="11757" width="12" style="15" customWidth="1"/>
    <col min="11758" max="11758" width="14" style="15" customWidth="1"/>
    <col min="11759" max="11759" width="9.625" style="15" customWidth="1"/>
    <col min="11760" max="11760" width="19.375" style="15" customWidth="1"/>
    <col min="11761" max="11761" width="9.25" style="15" customWidth="1"/>
    <col min="11762" max="11762" width="15.625" style="15" customWidth="1"/>
    <col min="11763" max="11767" width="14.5" style="15" customWidth="1"/>
    <col min="11768" max="12001" width="9" style="15"/>
    <col min="12002" max="12002" width="5.625" style="15" customWidth="1"/>
    <col min="12003" max="12003" width="9" style="15" customWidth="1"/>
    <col min="12004" max="12004" width="23.875" style="15" customWidth="1"/>
    <col min="12005" max="12005" width="28.125" style="15" customWidth="1"/>
    <col min="12006" max="12006" width="13" style="15" customWidth="1"/>
    <col min="12007" max="12007" width="0.125" style="15" customWidth="1"/>
    <col min="12008" max="12008" width="10.125" style="15" customWidth="1"/>
    <col min="12009" max="12011" width="11.75" style="15" customWidth="1"/>
    <col min="12012" max="12012" width="5.375" style="15" customWidth="1"/>
    <col min="12013" max="12013" width="12" style="15" customWidth="1"/>
    <col min="12014" max="12014" width="14" style="15" customWidth="1"/>
    <col min="12015" max="12015" width="9.625" style="15" customWidth="1"/>
    <col min="12016" max="12016" width="19.375" style="15" customWidth="1"/>
    <col min="12017" max="12017" width="9.25" style="15" customWidth="1"/>
    <col min="12018" max="12018" width="15.625" style="15" customWidth="1"/>
    <col min="12019" max="12023" width="14.5" style="15" customWidth="1"/>
    <col min="12024" max="12257" width="9" style="15"/>
    <col min="12258" max="12258" width="5.625" style="15" customWidth="1"/>
    <col min="12259" max="12259" width="9" style="15" customWidth="1"/>
    <col min="12260" max="12260" width="23.875" style="15" customWidth="1"/>
    <col min="12261" max="12261" width="28.125" style="15" customWidth="1"/>
    <col min="12262" max="12262" width="13" style="15" customWidth="1"/>
    <col min="12263" max="12263" width="0.125" style="15" customWidth="1"/>
    <col min="12264" max="12264" width="10.125" style="15" customWidth="1"/>
    <col min="12265" max="12267" width="11.75" style="15" customWidth="1"/>
    <col min="12268" max="12268" width="5.375" style="15" customWidth="1"/>
    <col min="12269" max="12269" width="12" style="15" customWidth="1"/>
    <col min="12270" max="12270" width="14" style="15" customWidth="1"/>
    <col min="12271" max="12271" width="9.625" style="15" customWidth="1"/>
    <col min="12272" max="12272" width="19.375" style="15" customWidth="1"/>
    <col min="12273" max="12273" width="9.25" style="15" customWidth="1"/>
    <col min="12274" max="12274" width="15.625" style="15" customWidth="1"/>
    <col min="12275" max="12279" width="14.5" style="15" customWidth="1"/>
    <col min="12280" max="12513" width="9" style="15"/>
    <col min="12514" max="12514" width="5.625" style="15" customWidth="1"/>
    <col min="12515" max="12515" width="9" style="15" customWidth="1"/>
    <col min="12516" max="12516" width="23.875" style="15" customWidth="1"/>
    <col min="12517" max="12517" width="28.125" style="15" customWidth="1"/>
    <col min="12518" max="12518" width="13" style="15" customWidth="1"/>
    <col min="12519" max="12519" width="0.125" style="15" customWidth="1"/>
    <col min="12520" max="12520" width="10.125" style="15" customWidth="1"/>
    <col min="12521" max="12523" width="11.75" style="15" customWidth="1"/>
    <col min="12524" max="12524" width="5.375" style="15" customWidth="1"/>
    <col min="12525" max="12525" width="12" style="15" customWidth="1"/>
    <col min="12526" max="12526" width="14" style="15" customWidth="1"/>
    <col min="12527" max="12527" width="9.625" style="15" customWidth="1"/>
    <col min="12528" max="12528" width="19.375" style="15" customWidth="1"/>
    <col min="12529" max="12529" width="9.25" style="15" customWidth="1"/>
    <col min="12530" max="12530" width="15.625" style="15" customWidth="1"/>
    <col min="12531" max="12535" width="14.5" style="15" customWidth="1"/>
    <col min="12536" max="12769" width="9" style="15"/>
    <col min="12770" max="12770" width="5.625" style="15" customWidth="1"/>
    <col min="12771" max="12771" width="9" style="15" customWidth="1"/>
    <col min="12772" max="12772" width="23.875" style="15" customWidth="1"/>
    <col min="12773" max="12773" width="28.125" style="15" customWidth="1"/>
    <col min="12774" max="12774" width="13" style="15" customWidth="1"/>
    <col min="12775" max="12775" width="0.125" style="15" customWidth="1"/>
    <col min="12776" max="12776" width="10.125" style="15" customWidth="1"/>
    <col min="12777" max="12779" width="11.75" style="15" customWidth="1"/>
    <col min="12780" max="12780" width="5.375" style="15" customWidth="1"/>
    <col min="12781" max="12781" width="12" style="15" customWidth="1"/>
    <col min="12782" max="12782" width="14" style="15" customWidth="1"/>
    <col min="12783" max="12783" width="9.625" style="15" customWidth="1"/>
    <col min="12784" max="12784" width="19.375" style="15" customWidth="1"/>
    <col min="12785" max="12785" width="9.25" style="15" customWidth="1"/>
    <col min="12786" max="12786" width="15.625" style="15" customWidth="1"/>
    <col min="12787" max="12791" width="14.5" style="15" customWidth="1"/>
    <col min="12792" max="13025" width="9" style="15"/>
    <col min="13026" max="13026" width="5.625" style="15" customWidth="1"/>
    <col min="13027" max="13027" width="9" style="15" customWidth="1"/>
    <col min="13028" max="13028" width="23.875" style="15" customWidth="1"/>
    <col min="13029" max="13029" width="28.125" style="15" customWidth="1"/>
    <col min="13030" max="13030" width="13" style="15" customWidth="1"/>
    <col min="13031" max="13031" width="0.125" style="15" customWidth="1"/>
    <col min="13032" max="13032" width="10.125" style="15" customWidth="1"/>
    <col min="13033" max="13035" width="11.75" style="15" customWidth="1"/>
    <col min="13036" max="13036" width="5.375" style="15" customWidth="1"/>
    <col min="13037" max="13037" width="12" style="15" customWidth="1"/>
    <col min="13038" max="13038" width="14" style="15" customWidth="1"/>
    <col min="13039" max="13039" width="9.625" style="15" customWidth="1"/>
    <col min="13040" max="13040" width="19.375" style="15" customWidth="1"/>
    <col min="13041" max="13041" width="9.25" style="15" customWidth="1"/>
    <col min="13042" max="13042" width="15.625" style="15" customWidth="1"/>
    <col min="13043" max="13047" width="14.5" style="15" customWidth="1"/>
    <col min="13048" max="13281" width="9" style="15"/>
    <col min="13282" max="13282" width="5.625" style="15" customWidth="1"/>
    <col min="13283" max="13283" width="9" style="15" customWidth="1"/>
    <col min="13284" max="13284" width="23.875" style="15" customWidth="1"/>
    <col min="13285" max="13285" width="28.125" style="15" customWidth="1"/>
    <col min="13286" max="13286" width="13" style="15" customWidth="1"/>
    <col min="13287" max="13287" width="0.125" style="15" customWidth="1"/>
    <col min="13288" max="13288" width="10.125" style="15" customWidth="1"/>
    <col min="13289" max="13291" width="11.75" style="15" customWidth="1"/>
    <col min="13292" max="13292" width="5.375" style="15" customWidth="1"/>
    <col min="13293" max="13293" width="12" style="15" customWidth="1"/>
    <col min="13294" max="13294" width="14" style="15" customWidth="1"/>
    <col min="13295" max="13295" width="9.625" style="15" customWidth="1"/>
    <col min="13296" max="13296" width="19.375" style="15" customWidth="1"/>
    <col min="13297" max="13297" width="9.25" style="15" customWidth="1"/>
    <col min="13298" max="13298" width="15.625" style="15" customWidth="1"/>
    <col min="13299" max="13303" width="14.5" style="15" customWidth="1"/>
    <col min="13304" max="13537" width="9" style="15"/>
    <col min="13538" max="13538" width="5.625" style="15" customWidth="1"/>
    <col min="13539" max="13539" width="9" style="15" customWidth="1"/>
    <col min="13540" max="13540" width="23.875" style="15" customWidth="1"/>
    <col min="13541" max="13541" width="28.125" style="15" customWidth="1"/>
    <col min="13542" max="13542" width="13" style="15" customWidth="1"/>
    <col min="13543" max="13543" width="0.125" style="15" customWidth="1"/>
    <col min="13544" max="13544" width="10.125" style="15" customWidth="1"/>
    <col min="13545" max="13547" width="11.75" style="15" customWidth="1"/>
    <col min="13548" max="13548" width="5.375" style="15" customWidth="1"/>
    <col min="13549" max="13549" width="12" style="15" customWidth="1"/>
    <col min="13550" max="13550" width="14" style="15" customWidth="1"/>
    <col min="13551" max="13551" width="9.625" style="15" customWidth="1"/>
    <col min="13552" max="13552" width="19.375" style="15" customWidth="1"/>
    <col min="13553" max="13553" width="9.25" style="15" customWidth="1"/>
    <col min="13554" max="13554" width="15.625" style="15" customWidth="1"/>
    <col min="13555" max="13559" width="14.5" style="15" customWidth="1"/>
    <col min="13560" max="13793" width="9" style="15"/>
    <col min="13794" max="13794" width="5.625" style="15" customWidth="1"/>
    <col min="13795" max="13795" width="9" style="15" customWidth="1"/>
    <col min="13796" max="13796" width="23.875" style="15" customWidth="1"/>
    <col min="13797" max="13797" width="28.125" style="15" customWidth="1"/>
    <col min="13798" max="13798" width="13" style="15" customWidth="1"/>
    <col min="13799" max="13799" width="0.125" style="15" customWidth="1"/>
    <col min="13800" max="13800" width="10.125" style="15" customWidth="1"/>
    <col min="13801" max="13803" width="11.75" style="15" customWidth="1"/>
    <col min="13804" max="13804" width="5.375" style="15" customWidth="1"/>
    <col min="13805" max="13805" width="12" style="15" customWidth="1"/>
    <col min="13806" max="13806" width="14" style="15" customWidth="1"/>
    <col min="13807" max="13807" width="9.625" style="15" customWidth="1"/>
    <col min="13808" max="13808" width="19.375" style="15" customWidth="1"/>
    <col min="13809" max="13809" width="9.25" style="15" customWidth="1"/>
    <col min="13810" max="13810" width="15.625" style="15" customWidth="1"/>
    <col min="13811" max="13815" width="14.5" style="15" customWidth="1"/>
    <col min="13816" max="14049" width="9" style="15"/>
    <col min="14050" max="14050" width="5.625" style="15" customWidth="1"/>
    <col min="14051" max="14051" width="9" style="15" customWidth="1"/>
    <col min="14052" max="14052" width="23.875" style="15" customWidth="1"/>
    <col min="14053" max="14053" width="28.125" style="15" customWidth="1"/>
    <col min="14054" max="14054" width="13" style="15" customWidth="1"/>
    <col min="14055" max="14055" width="0.125" style="15" customWidth="1"/>
    <col min="14056" max="14056" width="10.125" style="15" customWidth="1"/>
    <col min="14057" max="14059" width="11.75" style="15" customWidth="1"/>
    <col min="14060" max="14060" width="5.375" style="15" customWidth="1"/>
    <col min="14061" max="14061" width="12" style="15" customWidth="1"/>
    <col min="14062" max="14062" width="14" style="15" customWidth="1"/>
    <col min="14063" max="14063" width="9.625" style="15" customWidth="1"/>
    <col min="14064" max="14064" width="19.375" style="15" customWidth="1"/>
    <col min="14065" max="14065" width="9.25" style="15" customWidth="1"/>
    <col min="14066" max="14066" width="15.625" style="15" customWidth="1"/>
    <col min="14067" max="14071" width="14.5" style="15" customWidth="1"/>
    <col min="14072" max="14305" width="9" style="15"/>
    <col min="14306" max="14306" width="5.625" style="15" customWidth="1"/>
    <col min="14307" max="14307" width="9" style="15" customWidth="1"/>
    <col min="14308" max="14308" width="23.875" style="15" customWidth="1"/>
    <col min="14309" max="14309" width="28.125" style="15" customWidth="1"/>
    <col min="14310" max="14310" width="13" style="15" customWidth="1"/>
    <col min="14311" max="14311" width="0.125" style="15" customWidth="1"/>
    <col min="14312" max="14312" width="10.125" style="15" customWidth="1"/>
    <col min="14313" max="14315" width="11.75" style="15" customWidth="1"/>
    <col min="14316" max="14316" width="5.375" style="15" customWidth="1"/>
    <col min="14317" max="14317" width="12" style="15" customWidth="1"/>
    <col min="14318" max="14318" width="14" style="15" customWidth="1"/>
    <col min="14319" max="14319" width="9.625" style="15" customWidth="1"/>
    <col min="14320" max="14320" width="19.375" style="15" customWidth="1"/>
    <col min="14321" max="14321" width="9.25" style="15" customWidth="1"/>
    <col min="14322" max="14322" width="15.625" style="15" customWidth="1"/>
    <col min="14323" max="14327" width="14.5" style="15" customWidth="1"/>
    <col min="14328" max="14561" width="9" style="15"/>
    <col min="14562" max="14562" width="5.625" style="15" customWidth="1"/>
    <col min="14563" max="14563" width="9" style="15" customWidth="1"/>
    <col min="14564" max="14564" width="23.875" style="15" customWidth="1"/>
    <col min="14565" max="14565" width="28.125" style="15" customWidth="1"/>
    <col min="14566" max="14566" width="13" style="15" customWidth="1"/>
    <col min="14567" max="14567" width="0.125" style="15" customWidth="1"/>
    <col min="14568" max="14568" width="10.125" style="15" customWidth="1"/>
    <col min="14569" max="14571" width="11.75" style="15" customWidth="1"/>
    <col min="14572" max="14572" width="5.375" style="15" customWidth="1"/>
    <col min="14573" max="14573" width="12" style="15" customWidth="1"/>
    <col min="14574" max="14574" width="14" style="15" customWidth="1"/>
    <col min="14575" max="14575" width="9.625" style="15" customWidth="1"/>
    <col min="14576" max="14576" width="19.375" style="15" customWidth="1"/>
    <col min="14577" max="14577" width="9.25" style="15" customWidth="1"/>
    <col min="14578" max="14578" width="15.625" style="15" customWidth="1"/>
    <col min="14579" max="14583" width="14.5" style="15" customWidth="1"/>
    <col min="14584" max="14817" width="9" style="15"/>
    <col min="14818" max="14818" width="5.625" style="15" customWidth="1"/>
    <col min="14819" max="14819" width="9" style="15" customWidth="1"/>
    <col min="14820" max="14820" width="23.875" style="15" customWidth="1"/>
    <col min="14821" max="14821" width="28.125" style="15" customWidth="1"/>
    <col min="14822" max="14822" width="13" style="15" customWidth="1"/>
    <col min="14823" max="14823" width="0.125" style="15" customWidth="1"/>
    <col min="14824" max="14824" width="10.125" style="15" customWidth="1"/>
    <col min="14825" max="14827" width="11.75" style="15" customWidth="1"/>
    <col min="14828" max="14828" width="5.375" style="15" customWidth="1"/>
    <col min="14829" max="14829" width="12" style="15" customWidth="1"/>
    <col min="14830" max="14830" width="14" style="15" customWidth="1"/>
    <col min="14831" max="14831" width="9.625" style="15" customWidth="1"/>
    <col min="14832" max="14832" width="19.375" style="15" customWidth="1"/>
    <col min="14833" max="14833" width="9.25" style="15" customWidth="1"/>
    <col min="14834" max="14834" width="15.625" style="15" customWidth="1"/>
    <col min="14835" max="14839" width="14.5" style="15" customWidth="1"/>
    <col min="14840" max="15073" width="9" style="15"/>
    <col min="15074" max="15074" width="5.625" style="15" customWidth="1"/>
    <col min="15075" max="15075" width="9" style="15" customWidth="1"/>
    <col min="15076" max="15076" width="23.875" style="15" customWidth="1"/>
    <col min="15077" max="15077" width="28.125" style="15" customWidth="1"/>
    <col min="15078" max="15078" width="13" style="15" customWidth="1"/>
    <col min="15079" max="15079" width="0.125" style="15" customWidth="1"/>
    <col min="15080" max="15080" width="10.125" style="15" customWidth="1"/>
    <col min="15081" max="15083" width="11.75" style="15" customWidth="1"/>
    <col min="15084" max="15084" width="5.375" style="15" customWidth="1"/>
    <col min="15085" max="15085" width="12" style="15" customWidth="1"/>
    <col min="15086" max="15086" width="14" style="15" customWidth="1"/>
    <col min="15087" max="15087" width="9.625" style="15" customWidth="1"/>
    <col min="15088" max="15088" width="19.375" style="15" customWidth="1"/>
    <col min="15089" max="15089" width="9.25" style="15" customWidth="1"/>
    <col min="15090" max="15090" width="15.625" style="15" customWidth="1"/>
    <col min="15091" max="15095" width="14.5" style="15" customWidth="1"/>
    <col min="15096" max="15329" width="9" style="15"/>
    <col min="15330" max="15330" width="5.625" style="15" customWidth="1"/>
    <col min="15331" max="15331" width="9" style="15" customWidth="1"/>
    <col min="15332" max="15332" width="23.875" style="15" customWidth="1"/>
    <col min="15333" max="15333" width="28.125" style="15" customWidth="1"/>
    <col min="15334" max="15334" width="13" style="15" customWidth="1"/>
    <col min="15335" max="15335" width="0.125" style="15" customWidth="1"/>
    <col min="15336" max="15336" width="10.125" style="15" customWidth="1"/>
    <col min="15337" max="15339" width="11.75" style="15" customWidth="1"/>
    <col min="15340" max="15340" width="5.375" style="15" customWidth="1"/>
    <col min="15341" max="15341" width="12" style="15" customWidth="1"/>
    <col min="15342" max="15342" width="14" style="15" customWidth="1"/>
    <col min="15343" max="15343" width="9.625" style="15" customWidth="1"/>
    <col min="15344" max="15344" width="19.375" style="15" customWidth="1"/>
    <col min="15345" max="15345" width="9.25" style="15" customWidth="1"/>
    <col min="15346" max="15346" width="15.625" style="15" customWidth="1"/>
    <col min="15347" max="15351" width="14.5" style="15" customWidth="1"/>
    <col min="15352" max="15585" width="9" style="15"/>
    <col min="15586" max="15586" width="5.625" style="15" customWidth="1"/>
    <col min="15587" max="15587" width="9" style="15" customWidth="1"/>
    <col min="15588" max="15588" width="23.875" style="15" customWidth="1"/>
    <col min="15589" max="15589" width="28.125" style="15" customWidth="1"/>
    <col min="15590" max="15590" width="13" style="15" customWidth="1"/>
    <col min="15591" max="15591" width="0.125" style="15" customWidth="1"/>
    <col min="15592" max="15592" width="10.125" style="15" customWidth="1"/>
    <col min="15593" max="15595" width="11.75" style="15" customWidth="1"/>
    <col min="15596" max="15596" width="5.375" style="15" customWidth="1"/>
    <col min="15597" max="15597" width="12" style="15" customWidth="1"/>
    <col min="15598" max="15598" width="14" style="15" customWidth="1"/>
    <col min="15599" max="15599" width="9.625" style="15" customWidth="1"/>
    <col min="15600" max="15600" width="19.375" style="15" customWidth="1"/>
    <col min="15601" max="15601" width="9.25" style="15" customWidth="1"/>
    <col min="15602" max="15602" width="15.625" style="15" customWidth="1"/>
    <col min="15603" max="15607" width="14.5" style="15" customWidth="1"/>
    <col min="15608" max="15841" width="9" style="15"/>
    <col min="15842" max="15842" width="5.625" style="15" customWidth="1"/>
    <col min="15843" max="15843" width="9" style="15" customWidth="1"/>
    <col min="15844" max="15844" width="23.875" style="15" customWidth="1"/>
    <col min="15845" max="15845" width="28.125" style="15" customWidth="1"/>
    <col min="15846" max="15846" width="13" style="15" customWidth="1"/>
    <col min="15847" max="15847" width="0.125" style="15" customWidth="1"/>
    <col min="15848" max="15848" width="10.125" style="15" customWidth="1"/>
    <col min="15849" max="15851" width="11.75" style="15" customWidth="1"/>
    <col min="15852" max="15852" width="5.375" style="15" customWidth="1"/>
    <col min="15853" max="15853" width="12" style="15" customWidth="1"/>
    <col min="15854" max="15854" width="14" style="15" customWidth="1"/>
    <col min="15855" max="15855" width="9.625" style="15" customWidth="1"/>
    <col min="15856" max="15856" width="19.375" style="15" customWidth="1"/>
    <col min="15857" max="15857" width="9.25" style="15" customWidth="1"/>
    <col min="15858" max="15858" width="15.625" style="15" customWidth="1"/>
    <col min="15859" max="15863" width="14.5" style="15" customWidth="1"/>
    <col min="15864" max="16097" width="9" style="15"/>
    <col min="16098" max="16098" width="5.625" style="15" customWidth="1"/>
    <col min="16099" max="16099" width="9" style="15" customWidth="1"/>
    <col min="16100" max="16100" width="23.875" style="15" customWidth="1"/>
    <col min="16101" max="16101" width="28.125" style="15" customWidth="1"/>
    <col min="16102" max="16102" width="13" style="15" customWidth="1"/>
    <col min="16103" max="16103" width="0.125" style="15" customWidth="1"/>
    <col min="16104" max="16104" width="10.125" style="15" customWidth="1"/>
    <col min="16105" max="16107" width="11.75" style="15" customWidth="1"/>
    <col min="16108" max="16108" width="5.375" style="15" customWidth="1"/>
    <col min="16109" max="16109" width="12" style="15" customWidth="1"/>
    <col min="16110" max="16110" width="14" style="15" customWidth="1"/>
    <col min="16111" max="16111" width="9.625" style="15" customWidth="1"/>
    <col min="16112" max="16112" width="19.375" style="15" customWidth="1"/>
    <col min="16113" max="16113" width="9.25" style="15" customWidth="1"/>
    <col min="16114" max="16114" width="15.625" style="15" customWidth="1"/>
    <col min="16115" max="16119" width="14.5" style="15" customWidth="1"/>
    <col min="16120" max="16384" width="9" style="15"/>
  </cols>
  <sheetData>
    <row r="1" spans="1:6" ht="22.5" customHeight="1" x14ac:dyDescent="0.25">
      <c r="A1" s="126" t="s">
        <v>946</v>
      </c>
      <c r="B1" s="126"/>
      <c r="C1" s="126"/>
      <c r="D1" s="126"/>
      <c r="E1" s="126"/>
      <c r="F1" s="126"/>
    </row>
    <row r="2" spans="1:6" ht="24.75" customHeight="1" x14ac:dyDescent="0.25">
      <c r="A2" s="122" t="s">
        <v>905</v>
      </c>
      <c r="B2" s="122"/>
      <c r="C2" s="122"/>
      <c r="D2" s="122"/>
      <c r="E2" s="122"/>
      <c r="F2" s="122"/>
    </row>
    <row r="3" spans="1:6" ht="25.5" customHeight="1" x14ac:dyDescent="0.25">
      <c r="A3" s="123" t="s">
        <v>947</v>
      </c>
      <c r="B3" s="123"/>
      <c r="C3" s="123"/>
      <c r="D3" s="123"/>
      <c r="E3" s="123"/>
      <c r="F3" s="123"/>
    </row>
    <row r="4" spans="1:6" ht="56.25" customHeight="1" x14ac:dyDescent="0.25">
      <c r="A4" s="38" t="s">
        <v>0</v>
      </c>
      <c r="B4" s="45" t="s">
        <v>1</v>
      </c>
      <c r="C4" s="45" t="s">
        <v>546</v>
      </c>
      <c r="D4" s="45" t="s">
        <v>503</v>
      </c>
      <c r="E4" s="45" t="s">
        <v>2</v>
      </c>
      <c r="F4" s="118" t="s">
        <v>921</v>
      </c>
    </row>
    <row r="5" spans="1:6" ht="98.25" customHeight="1" x14ac:dyDescent="0.25">
      <c r="A5" s="3">
        <v>1</v>
      </c>
      <c r="B5" s="1" t="s">
        <v>388</v>
      </c>
      <c r="C5" s="83" t="s">
        <v>557</v>
      </c>
      <c r="D5" s="3" t="s">
        <v>558</v>
      </c>
      <c r="E5" s="3" t="s">
        <v>389</v>
      </c>
      <c r="F5" s="61">
        <v>648200</v>
      </c>
    </row>
    <row r="6" spans="1:6" ht="33.75" customHeight="1" x14ac:dyDescent="0.25">
      <c r="A6" s="4">
        <v>2</v>
      </c>
      <c r="B6" s="5" t="s">
        <v>449</v>
      </c>
      <c r="C6" s="94" t="s">
        <v>464</v>
      </c>
      <c r="D6" s="4" t="s">
        <v>507</v>
      </c>
      <c r="E6" s="4" t="s">
        <v>389</v>
      </c>
      <c r="F6" s="61">
        <v>100</v>
      </c>
    </row>
    <row r="7" spans="1:6" ht="111.75" customHeight="1" x14ac:dyDescent="0.25">
      <c r="A7" s="3">
        <f>+A6+1</f>
        <v>3</v>
      </c>
      <c r="B7" s="1" t="s">
        <v>390</v>
      </c>
      <c r="C7" s="77" t="s">
        <v>559</v>
      </c>
      <c r="D7" s="4" t="s">
        <v>558</v>
      </c>
      <c r="E7" s="3" t="s">
        <v>389</v>
      </c>
      <c r="F7" s="61">
        <f>3291*50</f>
        <v>164550</v>
      </c>
    </row>
    <row r="8" spans="1:6" ht="69.75" customHeight="1" x14ac:dyDescent="0.25">
      <c r="A8" s="3">
        <f>+A7+1</f>
        <v>4</v>
      </c>
      <c r="B8" s="1" t="s">
        <v>391</v>
      </c>
      <c r="C8" s="2" t="s">
        <v>466</v>
      </c>
      <c r="D8" s="3" t="s">
        <v>392</v>
      </c>
      <c r="E8" s="3" t="s">
        <v>166</v>
      </c>
      <c r="F8" s="61">
        <v>10250</v>
      </c>
    </row>
    <row r="9" spans="1:6" ht="68.25" customHeight="1" x14ac:dyDescent="0.25">
      <c r="A9" s="3">
        <f>+A8+1</f>
        <v>5</v>
      </c>
      <c r="B9" s="1" t="s">
        <v>393</v>
      </c>
      <c r="C9" s="2" t="s">
        <v>394</v>
      </c>
      <c r="D9" s="17" t="s">
        <v>395</v>
      </c>
      <c r="E9" s="14" t="s">
        <v>194</v>
      </c>
      <c r="F9" s="61">
        <v>350</v>
      </c>
    </row>
    <row r="10" spans="1:6" ht="89.25" customHeight="1" x14ac:dyDescent="0.25">
      <c r="A10" s="3">
        <f>A9+1</f>
        <v>6</v>
      </c>
      <c r="B10" s="1" t="s">
        <v>396</v>
      </c>
      <c r="C10" s="77" t="s">
        <v>785</v>
      </c>
      <c r="D10" s="3" t="s">
        <v>397</v>
      </c>
      <c r="E10" s="3" t="s">
        <v>398</v>
      </c>
      <c r="F10" s="61">
        <v>387</v>
      </c>
    </row>
    <row r="11" spans="1:6" ht="39" customHeight="1" x14ac:dyDescent="0.25">
      <c r="A11" s="3">
        <f t="shared" ref="A11:A46" si="0">A10+1</f>
        <v>7</v>
      </c>
      <c r="B11" s="1" t="s">
        <v>399</v>
      </c>
      <c r="C11" s="77" t="s">
        <v>560</v>
      </c>
      <c r="D11" s="3" t="s">
        <v>400</v>
      </c>
      <c r="E11" s="3" t="s">
        <v>398</v>
      </c>
      <c r="F11" s="61">
        <v>5</v>
      </c>
    </row>
    <row r="12" spans="1:6" ht="66" customHeight="1" x14ac:dyDescent="0.25">
      <c r="A12" s="3">
        <f t="shared" si="0"/>
        <v>8</v>
      </c>
      <c r="B12" s="1" t="s">
        <v>401</v>
      </c>
      <c r="C12" s="7" t="s">
        <v>402</v>
      </c>
      <c r="D12" s="3" t="s">
        <v>403</v>
      </c>
      <c r="E12" s="3" t="s">
        <v>258</v>
      </c>
      <c r="F12" s="61">
        <v>4200</v>
      </c>
    </row>
    <row r="13" spans="1:6" ht="57" customHeight="1" x14ac:dyDescent="0.25">
      <c r="A13" s="3">
        <f t="shared" si="0"/>
        <v>9</v>
      </c>
      <c r="B13" s="1" t="s">
        <v>404</v>
      </c>
      <c r="C13" s="2" t="s">
        <v>561</v>
      </c>
      <c r="D13" s="3" t="s">
        <v>405</v>
      </c>
      <c r="E13" s="3" t="s">
        <v>13</v>
      </c>
      <c r="F13" s="61">
        <v>777760</v>
      </c>
    </row>
    <row r="14" spans="1:6" ht="61.5" customHeight="1" x14ac:dyDescent="0.25">
      <c r="A14" s="3">
        <f t="shared" si="0"/>
        <v>10</v>
      </c>
      <c r="B14" s="1" t="s">
        <v>406</v>
      </c>
      <c r="C14" s="2" t="s">
        <v>544</v>
      </c>
      <c r="D14" s="16" t="s">
        <v>407</v>
      </c>
      <c r="E14" s="14" t="s">
        <v>408</v>
      </c>
      <c r="F14" s="61">
        <v>485670</v>
      </c>
    </row>
    <row r="15" spans="1:6" ht="65.25" customHeight="1" x14ac:dyDescent="0.25">
      <c r="A15" s="3">
        <f t="shared" si="0"/>
        <v>11</v>
      </c>
      <c r="B15" s="1" t="s">
        <v>409</v>
      </c>
      <c r="C15" s="2" t="s">
        <v>545</v>
      </c>
      <c r="D15" s="3" t="s">
        <v>410</v>
      </c>
      <c r="E15" s="18" t="s">
        <v>13</v>
      </c>
      <c r="F15" s="61">
        <v>913450</v>
      </c>
    </row>
    <row r="16" spans="1:6" ht="67.5" customHeight="1" x14ac:dyDescent="0.25">
      <c r="A16" s="3">
        <f t="shared" si="0"/>
        <v>12</v>
      </c>
      <c r="B16" s="2" t="s">
        <v>411</v>
      </c>
      <c r="C16" s="2" t="s">
        <v>494</v>
      </c>
      <c r="D16" s="16" t="s">
        <v>412</v>
      </c>
      <c r="E16" s="3" t="s">
        <v>13</v>
      </c>
      <c r="F16" s="61">
        <v>2000</v>
      </c>
    </row>
    <row r="17" spans="1:6" ht="55.5" customHeight="1" x14ac:dyDescent="0.25">
      <c r="A17" s="3">
        <f t="shared" si="0"/>
        <v>13</v>
      </c>
      <c r="B17" s="1" t="s">
        <v>413</v>
      </c>
      <c r="C17" s="40" t="s">
        <v>506</v>
      </c>
      <c r="D17" s="3" t="s">
        <v>68</v>
      </c>
      <c r="E17" s="14" t="s">
        <v>13</v>
      </c>
      <c r="F17" s="61">
        <v>300</v>
      </c>
    </row>
    <row r="18" spans="1:6" ht="132.75" customHeight="1" x14ac:dyDescent="0.25">
      <c r="A18" s="3">
        <f t="shared" si="0"/>
        <v>14</v>
      </c>
      <c r="B18" s="1" t="s">
        <v>414</v>
      </c>
      <c r="C18" s="40" t="s">
        <v>906</v>
      </c>
      <c r="D18" s="3" t="s">
        <v>68</v>
      </c>
      <c r="E18" s="3" t="s">
        <v>3</v>
      </c>
      <c r="F18" s="61">
        <v>348509</v>
      </c>
    </row>
    <row r="19" spans="1:6" ht="129.75" customHeight="1" x14ac:dyDescent="0.25">
      <c r="A19" s="3">
        <f t="shared" si="0"/>
        <v>15</v>
      </c>
      <c r="B19" s="1" t="s">
        <v>415</v>
      </c>
      <c r="C19" s="40" t="s">
        <v>907</v>
      </c>
      <c r="D19" s="3" t="s">
        <v>68</v>
      </c>
      <c r="E19" s="3" t="s">
        <v>3</v>
      </c>
      <c r="F19" s="61">
        <v>25000</v>
      </c>
    </row>
    <row r="20" spans="1:6" ht="102.75" customHeight="1" x14ac:dyDescent="0.25">
      <c r="A20" s="3">
        <f t="shared" si="0"/>
        <v>16</v>
      </c>
      <c r="B20" s="1" t="s">
        <v>416</v>
      </c>
      <c r="C20" s="7" t="s">
        <v>562</v>
      </c>
      <c r="D20" s="3" t="s">
        <v>20</v>
      </c>
      <c r="E20" s="14" t="s">
        <v>3</v>
      </c>
      <c r="F20" s="61">
        <v>2695</v>
      </c>
    </row>
    <row r="21" spans="1:6" ht="41.25" customHeight="1" x14ac:dyDescent="0.25">
      <c r="A21" s="3">
        <f t="shared" si="0"/>
        <v>17</v>
      </c>
      <c r="B21" s="1" t="s">
        <v>417</v>
      </c>
      <c r="C21" s="2" t="s">
        <v>563</v>
      </c>
      <c r="D21" s="14" t="s">
        <v>68</v>
      </c>
      <c r="E21" s="14" t="s">
        <v>3</v>
      </c>
      <c r="F21" s="61">
        <v>133560</v>
      </c>
    </row>
    <row r="22" spans="1:6" ht="45" customHeight="1" x14ac:dyDescent="0.25">
      <c r="A22" s="3">
        <f t="shared" si="0"/>
        <v>18</v>
      </c>
      <c r="B22" s="1" t="s">
        <v>418</v>
      </c>
      <c r="C22" s="2" t="s">
        <v>487</v>
      </c>
      <c r="D22" s="16" t="s">
        <v>419</v>
      </c>
      <c r="E22" s="3" t="s">
        <v>3</v>
      </c>
      <c r="F22" s="61">
        <v>2500</v>
      </c>
    </row>
    <row r="23" spans="1:6" ht="41.25" customHeight="1" x14ac:dyDescent="0.25">
      <c r="A23" s="3">
        <f t="shared" si="0"/>
        <v>19</v>
      </c>
      <c r="B23" s="1" t="s">
        <v>495</v>
      </c>
      <c r="C23" s="83" t="s">
        <v>511</v>
      </c>
      <c r="D23" s="16" t="s">
        <v>420</v>
      </c>
      <c r="E23" s="3" t="s">
        <v>13</v>
      </c>
      <c r="F23" s="61">
        <v>3350</v>
      </c>
    </row>
    <row r="24" spans="1:6" ht="63" customHeight="1" x14ac:dyDescent="0.25">
      <c r="A24" s="3">
        <f t="shared" si="0"/>
        <v>20</v>
      </c>
      <c r="B24" s="1" t="s">
        <v>421</v>
      </c>
      <c r="C24" s="40" t="s">
        <v>714</v>
      </c>
      <c r="D24" s="14" t="s">
        <v>780</v>
      </c>
      <c r="E24" s="14" t="s">
        <v>3</v>
      </c>
      <c r="F24" s="61">
        <v>16500</v>
      </c>
    </row>
    <row r="25" spans="1:6" ht="69" customHeight="1" x14ac:dyDescent="0.25">
      <c r="A25" s="3">
        <f t="shared" si="0"/>
        <v>21</v>
      </c>
      <c r="B25" s="1" t="s">
        <v>422</v>
      </c>
      <c r="C25" s="77" t="s">
        <v>840</v>
      </c>
      <c r="D25" s="3" t="s">
        <v>781</v>
      </c>
      <c r="E25" s="3" t="s">
        <v>3</v>
      </c>
      <c r="F25" s="61">
        <v>13500</v>
      </c>
    </row>
    <row r="26" spans="1:6" ht="72.75" customHeight="1" x14ac:dyDescent="0.25">
      <c r="A26" s="3">
        <f t="shared" si="0"/>
        <v>22</v>
      </c>
      <c r="B26" s="1" t="s">
        <v>423</v>
      </c>
      <c r="C26" s="77" t="s">
        <v>838</v>
      </c>
      <c r="D26" s="3" t="s">
        <v>68</v>
      </c>
      <c r="E26" s="3" t="s">
        <v>3</v>
      </c>
      <c r="F26" s="61">
        <v>4750</v>
      </c>
    </row>
    <row r="27" spans="1:6" ht="72.75" customHeight="1" x14ac:dyDescent="0.25">
      <c r="A27" s="3">
        <f t="shared" si="0"/>
        <v>23</v>
      </c>
      <c r="B27" s="1" t="s">
        <v>792</v>
      </c>
      <c r="C27" s="77" t="s">
        <v>839</v>
      </c>
      <c r="D27" s="16" t="s">
        <v>424</v>
      </c>
      <c r="E27" s="3" t="s">
        <v>3</v>
      </c>
      <c r="F27" s="61">
        <v>2000</v>
      </c>
    </row>
    <row r="28" spans="1:6" ht="54" customHeight="1" x14ac:dyDescent="0.25">
      <c r="A28" s="3">
        <f t="shared" si="0"/>
        <v>24</v>
      </c>
      <c r="B28" s="1" t="s">
        <v>425</v>
      </c>
      <c r="C28" s="2" t="s">
        <v>873</v>
      </c>
      <c r="D28" s="16" t="s">
        <v>340</v>
      </c>
      <c r="E28" s="3" t="s">
        <v>8</v>
      </c>
      <c r="F28" s="61">
        <v>2050</v>
      </c>
    </row>
    <row r="29" spans="1:6" ht="48.75" customHeight="1" x14ac:dyDescent="0.25">
      <c r="A29" s="3">
        <f t="shared" si="0"/>
        <v>25</v>
      </c>
      <c r="B29" s="5" t="s">
        <v>700</v>
      </c>
      <c r="C29" s="40" t="s">
        <v>842</v>
      </c>
      <c r="D29" s="57" t="s">
        <v>841</v>
      </c>
      <c r="E29" s="4" t="s">
        <v>3</v>
      </c>
      <c r="F29" s="61">
        <v>100</v>
      </c>
    </row>
    <row r="30" spans="1:6" ht="69" customHeight="1" x14ac:dyDescent="0.25">
      <c r="A30" s="3">
        <f t="shared" si="0"/>
        <v>26</v>
      </c>
      <c r="B30" s="83" t="s">
        <v>771</v>
      </c>
      <c r="C30" s="105" t="s">
        <v>874</v>
      </c>
      <c r="D30" s="16" t="s">
        <v>12</v>
      </c>
      <c r="E30" s="3" t="s">
        <v>13</v>
      </c>
      <c r="F30" s="107">
        <v>100</v>
      </c>
    </row>
    <row r="31" spans="1:6" ht="54.75" customHeight="1" x14ac:dyDescent="0.25">
      <c r="A31" s="3">
        <f t="shared" si="0"/>
        <v>27</v>
      </c>
      <c r="B31" s="1" t="s">
        <v>426</v>
      </c>
      <c r="C31" s="59" t="s">
        <v>715</v>
      </c>
      <c r="D31" s="16" t="s">
        <v>340</v>
      </c>
      <c r="E31" s="3" t="s">
        <v>3</v>
      </c>
      <c r="F31" s="61">
        <v>1000</v>
      </c>
    </row>
    <row r="32" spans="1:6" ht="36.75" customHeight="1" x14ac:dyDescent="0.25">
      <c r="A32" s="3">
        <f t="shared" si="0"/>
        <v>28</v>
      </c>
      <c r="B32" s="2" t="s">
        <v>427</v>
      </c>
      <c r="C32" s="2" t="s">
        <v>488</v>
      </c>
      <c r="D32" s="16" t="s">
        <v>428</v>
      </c>
      <c r="E32" s="3" t="s">
        <v>389</v>
      </c>
      <c r="F32" s="61">
        <v>2200</v>
      </c>
    </row>
    <row r="33" spans="1:6" ht="78.75" customHeight="1" x14ac:dyDescent="0.25">
      <c r="A33" s="3">
        <f t="shared" si="0"/>
        <v>29</v>
      </c>
      <c r="B33" s="1" t="s">
        <v>429</v>
      </c>
      <c r="C33" s="40" t="s">
        <v>875</v>
      </c>
      <c r="D33" s="42" t="s">
        <v>430</v>
      </c>
      <c r="E33" s="3" t="s">
        <v>13</v>
      </c>
      <c r="F33" s="61">
        <v>479910</v>
      </c>
    </row>
    <row r="34" spans="1:6" ht="67.5" customHeight="1" x14ac:dyDescent="0.25">
      <c r="A34" s="3">
        <f t="shared" si="0"/>
        <v>30</v>
      </c>
      <c r="B34" s="1" t="s">
        <v>431</v>
      </c>
      <c r="C34" s="7" t="s">
        <v>893</v>
      </c>
      <c r="D34" s="3" t="s">
        <v>432</v>
      </c>
      <c r="E34" s="3" t="s">
        <v>166</v>
      </c>
      <c r="F34" s="61">
        <v>1680</v>
      </c>
    </row>
    <row r="35" spans="1:6" ht="86.1" customHeight="1" x14ac:dyDescent="0.25">
      <c r="A35" s="3">
        <f t="shared" si="0"/>
        <v>31</v>
      </c>
      <c r="B35" s="21" t="s">
        <v>489</v>
      </c>
      <c r="C35" s="43" t="s">
        <v>794</v>
      </c>
      <c r="D35" s="3" t="s">
        <v>508</v>
      </c>
      <c r="E35" s="3" t="s">
        <v>166</v>
      </c>
      <c r="F35" s="61">
        <v>576</v>
      </c>
    </row>
    <row r="36" spans="1:6" ht="51" customHeight="1" x14ac:dyDescent="0.25">
      <c r="A36" s="3">
        <f t="shared" si="0"/>
        <v>32</v>
      </c>
      <c r="B36" s="21" t="s">
        <v>564</v>
      </c>
      <c r="C36" s="2" t="s">
        <v>795</v>
      </c>
      <c r="D36" s="42" t="s">
        <v>433</v>
      </c>
      <c r="E36" s="3" t="s">
        <v>166</v>
      </c>
      <c r="F36" s="61">
        <v>4374</v>
      </c>
    </row>
    <row r="37" spans="1:6" ht="68.25" customHeight="1" x14ac:dyDescent="0.25">
      <c r="A37" s="3">
        <f t="shared" si="0"/>
        <v>33</v>
      </c>
      <c r="B37" s="5" t="s">
        <v>716</v>
      </c>
      <c r="C37" s="40" t="s">
        <v>717</v>
      </c>
      <c r="D37" s="3" t="s">
        <v>233</v>
      </c>
      <c r="E37" s="14" t="s">
        <v>194</v>
      </c>
      <c r="F37" s="61">
        <v>11807</v>
      </c>
    </row>
    <row r="38" spans="1:6" ht="39" customHeight="1" x14ac:dyDescent="0.25">
      <c r="A38" s="3">
        <f t="shared" si="0"/>
        <v>34</v>
      </c>
      <c r="B38" s="24" t="s">
        <v>510</v>
      </c>
      <c r="C38" s="39" t="s">
        <v>793</v>
      </c>
      <c r="D38" s="3" t="s">
        <v>432</v>
      </c>
      <c r="E38" s="14" t="s">
        <v>166</v>
      </c>
      <c r="F38" s="61">
        <v>264</v>
      </c>
    </row>
    <row r="39" spans="1:6" ht="58.5" customHeight="1" x14ac:dyDescent="0.25">
      <c r="A39" s="3">
        <f t="shared" si="0"/>
        <v>35</v>
      </c>
      <c r="B39" s="2" t="s">
        <v>434</v>
      </c>
      <c r="C39" s="93" t="s">
        <v>718</v>
      </c>
      <c r="D39" s="16" t="s">
        <v>58</v>
      </c>
      <c r="E39" s="3" t="s">
        <v>13</v>
      </c>
      <c r="F39" s="61">
        <v>3000</v>
      </c>
    </row>
    <row r="40" spans="1:6" ht="51.75" customHeight="1" x14ac:dyDescent="0.25">
      <c r="A40" s="3">
        <f t="shared" si="0"/>
        <v>36</v>
      </c>
      <c r="B40" s="2" t="s">
        <v>435</v>
      </c>
      <c r="C40" s="93" t="s">
        <v>719</v>
      </c>
      <c r="D40" s="16" t="s">
        <v>58</v>
      </c>
      <c r="E40" s="3" t="s">
        <v>13</v>
      </c>
      <c r="F40" s="61">
        <v>3500</v>
      </c>
    </row>
    <row r="41" spans="1:6" ht="53.25" customHeight="1" x14ac:dyDescent="0.25">
      <c r="A41" s="3">
        <f t="shared" si="0"/>
        <v>37</v>
      </c>
      <c r="B41" s="2" t="s">
        <v>436</v>
      </c>
      <c r="C41" s="93" t="s">
        <v>720</v>
      </c>
      <c r="D41" s="16" t="s">
        <v>51</v>
      </c>
      <c r="E41" s="3" t="s">
        <v>13</v>
      </c>
      <c r="F41" s="61">
        <v>1500</v>
      </c>
    </row>
    <row r="42" spans="1:6" ht="56.25" customHeight="1" x14ac:dyDescent="0.25">
      <c r="A42" s="3">
        <f t="shared" si="0"/>
        <v>38</v>
      </c>
      <c r="B42" s="2" t="s">
        <v>705</v>
      </c>
      <c r="C42" s="93" t="s">
        <v>721</v>
      </c>
      <c r="D42" s="16" t="s">
        <v>51</v>
      </c>
      <c r="E42" s="3" t="s">
        <v>13</v>
      </c>
      <c r="F42" s="61">
        <v>500</v>
      </c>
    </row>
    <row r="43" spans="1:6" ht="50.25" customHeight="1" x14ac:dyDescent="0.25">
      <c r="A43" s="3">
        <f t="shared" si="0"/>
        <v>39</v>
      </c>
      <c r="B43" s="1" t="s">
        <v>876</v>
      </c>
      <c r="C43" s="2" t="s">
        <v>565</v>
      </c>
      <c r="D43" s="3" t="s">
        <v>437</v>
      </c>
      <c r="E43" s="3" t="s">
        <v>166</v>
      </c>
      <c r="F43" s="61">
        <v>2340</v>
      </c>
    </row>
    <row r="44" spans="1:6" ht="84.75" customHeight="1" x14ac:dyDescent="0.25">
      <c r="A44" s="3">
        <f t="shared" si="0"/>
        <v>40</v>
      </c>
      <c r="B44" s="1" t="s">
        <v>509</v>
      </c>
      <c r="C44" s="83" t="s">
        <v>943</v>
      </c>
      <c r="D44" s="3" t="s">
        <v>438</v>
      </c>
      <c r="E44" s="14" t="s">
        <v>408</v>
      </c>
      <c r="F44" s="61">
        <v>93650</v>
      </c>
    </row>
    <row r="45" spans="1:6" ht="68.25" customHeight="1" x14ac:dyDescent="0.25">
      <c r="A45" s="3">
        <f t="shared" si="0"/>
        <v>41</v>
      </c>
      <c r="B45" s="1" t="s">
        <v>366</v>
      </c>
      <c r="C45" s="73" t="s">
        <v>566</v>
      </c>
      <c r="D45" s="3" t="s">
        <v>367</v>
      </c>
      <c r="E45" s="3" t="s">
        <v>13</v>
      </c>
      <c r="F45" s="61">
        <v>425</v>
      </c>
    </row>
    <row r="46" spans="1:6" ht="51" customHeight="1" x14ac:dyDescent="0.25">
      <c r="A46" s="3">
        <f t="shared" si="0"/>
        <v>42</v>
      </c>
      <c r="B46" s="2" t="s">
        <v>439</v>
      </c>
      <c r="C46" s="2" t="s">
        <v>440</v>
      </c>
      <c r="D46" s="16" t="s">
        <v>441</v>
      </c>
      <c r="E46" s="3" t="s">
        <v>336</v>
      </c>
      <c r="F46" s="61">
        <v>1195</v>
      </c>
    </row>
    <row r="47" spans="1:6" ht="149.25" customHeight="1" x14ac:dyDescent="0.25">
      <c r="A47" s="3">
        <f>A46+1</f>
        <v>43</v>
      </c>
      <c r="B47" s="2" t="s">
        <v>442</v>
      </c>
      <c r="C47" s="7" t="s">
        <v>872</v>
      </c>
      <c r="D47" s="3" t="s">
        <v>443</v>
      </c>
      <c r="E47" s="16" t="s">
        <v>3</v>
      </c>
      <c r="F47" s="61">
        <v>1610</v>
      </c>
    </row>
    <row r="48" spans="1:6" ht="114" customHeight="1" x14ac:dyDescent="0.25">
      <c r="A48" s="3">
        <f>+A47+1</f>
        <v>44</v>
      </c>
      <c r="B48" s="2" t="s">
        <v>456</v>
      </c>
      <c r="C48" s="67" t="s">
        <v>490</v>
      </c>
      <c r="D48" s="3" t="s">
        <v>536</v>
      </c>
      <c r="E48" s="16" t="s">
        <v>108</v>
      </c>
      <c r="F48" s="61">
        <v>50</v>
      </c>
    </row>
    <row r="49" spans="1:6" ht="259.5" customHeight="1" x14ac:dyDescent="0.25">
      <c r="A49" s="3">
        <f>+A48+1</f>
        <v>45</v>
      </c>
      <c r="B49" s="1" t="s">
        <v>444</v>
      </c>
      <c r="C49" s="83" t="s">
        <v>908</v>
      </c>
      <c r="D49" s="16" t="s">
        <v>18</v>
      </c>
      <c r="E49" s="3" t="s">
        <v>7</v>
      </c>
      <c r="F49" s="61">
        <v>400</v>
      </c>
    </row>
    <row r="50" spans="1:6" ht="88.5" customHeight="1" x14ac:dyDescent="0.25">
      <c r="A50" s="3">
        <f>+A49+1</f>
        <v>46</v>
      </c>
      <c r="B50" s="2" t="s">
        <v>445</v>
      </c>
      <c r="C50" s="7" t="s">
        <v>491</v>
      </c>
      <c r="D50" s="16" t="s">
        <v>446</v>
      </c>
      <c r="E50" s="3" t="s">
        <v>3</v>
      </c>
      <c r="F50" s="61">
        <v>204</v>
      </c>
    </row>
    <row r="51" spans="1:6" ht="31.5" customHeight="1" x14ac:dyDescent="0.25">
      <c r="A51" s="3">
        <f>A50+1</f>
        <v>47</v>
      </c>
      <c r="B51" s="1" t="s">
        <v>32</v>
      </c>
      <c r="C51" s="2" t="s">
        <v>33</v>
      </c>
      <c r="D51" s="3" t="s">
        <v>34</v>
      </c>
      <c r="E51" s="3" t="s">
        <v>3</v>
      </c>
      <c r="F51" s="61">
        <v>2000</v>
      </c>
    </row>
    <row r="52" spans="1:6" ht="59.25" customHeight="1" x14ac:dyDescent="0.25">
      <c r="A52" s="3">
        <f t="shared" ref="A52:A82" si="1">A51+1</f>
        <v>48</v>
      </c>
      <c r="B52" s="91" t="s">
        <v>35</v>
      </c>
      <c r="C52" s="83" t="s">
        <v>567</v>
      </c>
      <c r="D52" s="3" t="s">
        <v>36</v>
      </c>
      <c r="E52" s="14" t="s">
        <v>3</v>
      </c>
      <c r="F52" s="61">
        <v>143100</v>
      </c>
    </row>
    <row r="53" spans="1:6" ht="54.75" customHeight="1" x14ac:dyDescent="0.25">
      <c r="A53" s="3">
        <f t="shared" si="1"/>
        <v>49</v>
      </c>
      <c r="B53" s="24" t="s">
        <v>569</v>
      </c>
      <c r="C53" s="2" t="s">
        <v>568</v>
      </c>
      <c r="D53" s="3" t="s">
        <v>36</v>
      </c>
      <c r="E53" s="3" t="s">
        <v>3</v>
      </c>
      <c r="F53" s="61">
        <v>5500</v>
      </c>
    </row>
    <row r="54" spans="1:6" ht="61.5" customHeight="1" x14ac:dyDescent="0.25">
      <c r="A54" s="3">
        <f t="shared" si="1"/>
        <v>50</v>
      </c>
      <c r="B54" s="24" t="s">
        <v>37</v>
      </c>
      <c r="C54" s="2" t="s">
        <v>492</v>
      </c>
      <c r="D54" s="3" t="s">
        <v>36</v>
      </c>
      <c r="E54" s="14" t="s">
        <v>3</v>
      </c>
      <c r="F54" s="61">
        <v>585700</v>
      </c>
    </row>
    <row r="55" spans="1:6" ht="61.5" customHeight="1" x14ac:dyDescent="0.25">
      <c r="A55" s="3">
        <f t="shared" si="1"/>
        <v>51</v>
      </c>
      <c r="B55" s="24" t="s">
        <v>38</v>
      </c>
      <c r="C55" s="2" t="s">
        <v>572</v>
      </c>
      <c r="D55" s="3" t="s">
        <v>802</v>
      </c>
      <c r="E55" s="14" t="s">
        <v>3</v>
      </c>
      <c r="F55" s="61">
        <v>217700</v>
      </c>
    </row>
    <row r="56" spans="1:6" ht="51.75" customHeight="1" x14ac:dyDescent="0.25">
      <c r="A56" s="3">
        <f t="shared" si="1"/>
        <v>52</v>
      </c>
      <c r="B56" s="24" t="s">
        <v>570</v>
      </c>
      <c r="C56" s="2" t="s">
        <v>571</v>
      </c>
      <c r="D56" s="3" t="s">
        <v>16</v>
      </c>
      <c r="E56" s="14" t="s">
        <v>3</v>
      </c>
      <c r="F56" s="61">
        <v>39350</v>
      </c>
    </row>
    <row r="57" spans="1:6" ht="56.25" customHeight="1" x14ac:dyDescent="0.25">
      <c r="A57" s="3">
        <f t="shared" si="1"/>
        <v>53</v>
      </c>
      <c r="B57" s="24" t="s">
        <v>39</v>
      </c>
      <c r="C57" s="2" t="s">
        <v>477</v>
      </c>
      <c r="D57" s="3" t="s">
        <v>15</v>
      </c>
      <c r="E57" s="14" t="s">
        <v>3</v>
      </c>
      <c r="F57" s="61">
        <v>7625</v>
      </c>
    </row>
    <row r="58" spans="1:6" ht="80.25" customHeight="1" x14ac:dyDescent="0.25">
      <c r="A58" s="3">
        <f t="shared" si="1"/>
        <v>54</v>
      </c>
      <c r="B58" s="76" t="s">
        <v>40</v>
      </c>
      <c r="C58" s="90" t="s">
        <v>768</v>
      </c>
      <c r="D58" s="3" t="s">
        <v>41</v>
      </c>
      <c r="E58" s="14" t="s">
        <v>3</v>
      </c>
      <c r="F58" s="61">
        <v>5900</v>
      </c>
    </row>
    <row r="59" spans="1:6" ht="98.25" customHeight="1" x14ac:dyDescent="0.25">
      <c r="A59" s="3">
        <f t="shared" si="1"/>
        <v>55</v>
      </c>
      <c r="B59" s="24" t="s">
        <v>573</v>
      </c>
      <c r="C59" s="37" t="s">
        <v>800</v>
      </c>
      <c r="D59" s="3" t="s">
        <v>358</v>
      </c>
      <c r="E59" s="14" t="s">
        <v>3</v>
      </c>
      <c r="F59" s="61">
        <v>90650</v>
      </c>
    </row>
    <row r="60" spans="1:6" ht="84.75" customHeight="1" x14ac:dyDescent="0.25">
      <c r="A60" s="3">
        <f t="shared" si="1"/>
        <v>56</v>
      </c>
      <c r="B60" s="24" t="s">
        <v>574</v>
      </c>
      <c r="C60" s="37" t="s">
        <v>801</v>
      </c>
      <c r="D60" s="3" t="s">
        <v>358</v>
      </c>
      <c r="E60" s="14" t="s">
        <v>5</v>
      </c>
      <c r="F60" s="61">
        <v>2100</v>
      </c>
    </row>
    <row r="61" spans="1:6" ht="100.5" customHeight="1" x14ac:dyDescent="0.25">
      <c r="A61" s="3">
        <f t="shared" si="1"/>
        <v>57</v>
      </c>
      <c r="B61" s="24" t="s">
        <v>493</v>
      </c>
      <c r="C61" s="37" t="s">
        <v>799</v>
      </c>
      <c r="D61" s="3" t="s">
        <v>25</v>
      </c>
      <c r="E61" s="14" t="s">
        <v>3</v>
      </c>
      <c r="F61" s="61">
        <v>111740</v>
      </c>
    </row>
    <row r="62" spans="1:6" ht="99.75" customHeight="1" x14ac:dyDescent="0.25">
      <c r="A62" s="3">
        <f t="shared" si="1"/>
        <v>58</v>
      </c>
      <c r="B62" s="24" t="s">
        <v>706</v>
      </c>
      <c r="C62" s="100" t="s">
        <v>798</v>
      </c>
      <c r="D62" s="3" t="s">
        <v>25</v>
      </c>
      <c r="E62" s="14" t="s">
        <v>3</v>
      </c>
      <c r="F62" s="61">
        <v>2000</v>
      </c>
    </row>
    <row r="63" spans="1:6" ht="96" customHeight="1" x14ac:dyDescent="0.25">
      <c r="A63" s="3">
        <f t="shared" si="1"/>
        <v>59</v>
      </c>
      <c r="B63" s="1" t="s">
        <v>42</v>
      </c>
      <c r="C63" s="83" t="s">
        <v>894</v>
      </c>
      <c r="D63" s="16" t="s">
        <v>43</v>
      </c>
      <c r="E63" s="14" t="s">
        <v>3</v>
      </c>
      <c r="F63" s="61">
        <v>60500</v>
      </c>
    </row>
    <row r="64" spans="1:6" ht="69.75" customHeight="1" x14ac:dyDescent="0.25">
      <c r="A64" s="3">
        <f t="shared" si="1"/>
        <v>60</v>
      </c>
      <c r="B64" s="2" t="s">
        <v>44</v>
      </c>
      <c r="C64" s="83" t="s">
        <v>895</v>
      </c>
      <c r="D64" s="25" t="s">
        <v>16</v>
      </c>
      <c r="E64" s="14" t="s">
        <v>3</v>
      </c>
      <c r="F64" s="61">
        <v>9700</v>
      </c>
    </row>
    <row r="65" spans="1:7" ht="53.25" customHeight="1" x14ac:dyDescent="0.25">
      <c r="A65" s="3">
        <f t="shared" si="1"/>
        <v>61</v>
      </c>
      <c r="B65" s="1" t="s">
        <v>575</v>
      </c>
      <c r="C65" s="2" t="s">
        <v>897</v>
      </c>
      <c r="D65" s="22" t="s">
        <v>45</v>
      </c>
      <c r="E65" s="14" t="s">
        <v>3</v>
      </c>
      <c r="F65" s="61">
        <v>28900</v>
      </c>
    </row>
    <row r="66" spans="1:7" ht="54.75" customHeight="1" x14ac:dyDescent="0.25">
      <c r="A66" s="3">
        <f t="shared" si="1"/>
        <v>62</v>
      </c>
      <c r="B66" s="1" t="s">
        <v>576</v>
      </c>
      <c r="C66" s="2" t="s">
        <v>896</v>
      </c>
      <c r="D66" s="3" t="s">
        <v>45</v>
      </c>
      <c r="E66" s="3" t="s">
        <v>3</v>
      </c>
      <c r="F66" s="61">
        <v>8500</v>
      </c>
    </row>
    <row r="67" spans="1:7" ht="83.25" customHeight="1" x14ac:dyDescent="0.25">
      <c r="A67" s="3">
        <f t="shared" si="1"/>
        <v>63</v>
      </c>
      <c r="B67" s="1" t="s">
        <v>46</v>
      </c>
      <c r="C67" s="40" t="s">
        <v>722</v>
      </c>
      <c r="D67" s="3" t="s">
        <v>577</v>
      </c>
      <c r="E67" s="3" t="s">
        <v>8</v>
      </c>
      <c r="F67" s="61">
        <v>800</v>
      </c>
    </row>
    <row r="68" spans="1:7" ht="111.75" customHeight="1" x14ac:dyDescent="0.25">
      <c r="A68" s="3">
        <f t="shared" si="1"/>
        <v>64</v>
      </c>
      <c r="B68" s="1" t="s">
        <v>47</v>
      </c>
      <c r="C68" s="7" t="s">
        <v>578</v>
      </c>
      <c r="D68" s="3" t="s">
        <v>48</v>
      </c>
      <c r="E68" s="3" t="s">
        <v>7</v>
      </c>
      <c r="F68" s="61">
        <v>36000</v>
      </c>
    </row>
    <row r="69" spans="1:7" ht="165.75" customHeight="1" x14ac:dyDescent="0.25">
      <c r="A69" s="3">
        <f t="shared" si="1"/>
        <v>65</v>
      </c>
      <c r="B69" s="76" t="s">
        <v>49</v>
      </c>
      <c r="C69" s="77" t="s">
        <v>944</v>
      </c>
      <c r="D69" s="3" t="s">
        <v>107</v>
      </c>
      <c r="E69" s="26" t="s">
        <v>3</v>
      </c>
      <c r="F69" s="61">
        <v>52517</v>
      </c>
      <c r="G69" s="85"/>
    </row>
    <row r="70" spans="1:7" ht="46.5" customHeight="1" x14ac:dyDescent="0.25">
      <c r="A70" s="3">
        <f t="shared" si="1"/>
        <v>66</v>
      </c>
      <c r="B70" s="1" t="s">
        <v>50</v>
      </c>
      <c r="C70" s="2" t="s">
        <v>579</v>
      </c>
      <c r="D70" s="16" t="s">
        <v>51</v>
      </c>
      <c r="E70" s="3" t="s">
        <v>7</v>
      </c>
      <c r="F70" s="61">
        <v>80</v>
      </c>
    </row>
    <row r="71" spans="1:7" ht="136.5" customHeight="1" x14ac:dyDescent="0.25">
      <c r="A71" s="3">
        <f t="shared" si="1"/>
        <v>67</v>
      </c>
      <c r="B71" s="1" t="s">
        <v>52</v>
      </c>
      <c r="C71" s="7" t="s">
        <v>580</v>
      </c>
      <c r="D71" s="17" t="s">
        <v>53</v>
      </c>
      <c r="E71" s="14" t="s">
        <v>7</v>
      </c>
      <c r="F71" s="61">
        <v>8000</v>
      </c>
    </row>
    <row r="72" spans="1:7" ht="84.75" customHeight="1" x14ac:dyDescent="0.25">
      <c r="A72" s="3">
        <f t="shared" si="1"/>
        <v>68</v>
      </c>
      <c r="B72" s="76" t="s">
        <v>584</v>
      </c>
      <c r="C72" s="77" t="s">
        <v>581</v>
      </c>
      <c r="D72" s="3" t="s">
        <v>55</v>
      </c>
      <c r="E72" s="3" t="s">
        <v>3</v>
      </c>
      <c r="F72" s="61">
        <v>6650</v>
      </c>
    </row>
    <row r="73" spans="1:7" ht="108.75" customHeight="1" x14ac:dyDescent="0.25">
      <c r="A73" s="3">
        <f t="shared" si="1"/>
        <v>69</v>
      </c>
      <c r="B73" s="83" t="s">
        <v>56</v>
      </c>
      <c r="C73" s="83" t="s">
        <v>582</v>
      </c>
      <c r="D73" s="16" t="s">
        <v>54</v>
      </c>
      <c r="E73" s="3" t="s">
        <v>3</v>
      </c>
      <c r="F73" s="61">
        <v>335400</v>
      </c>
    </row>
    <row r="74" spans="1:7" ht="162.75" customHeight="1" x14ac:dyDescent="0.25">
      <c r="A74" s="3">
        <f t="shared" si="1"/>
        <v>70</v>
      </c>
      <c r="B74" s="2" t="s">
        <v>57</v>
      </c>
      <c r="C74" s="92" t="s">
        <v>877</v>
      </c>
      <c r="D74" s="3" t="s">
        <v>58</v>
      </c>
      <c r="E74" s="14" t="s">
        <v>3</v>
      </c>
      <c r="F74" s="61">
        <v>86450</v>
      </c>
    </row>
    <row r="75" spans="1:7" ht="68.25" customHeight="1" x14ac:dyDescent="0.25">
      <c r="A75" s="3">
        <f t="shared" si="1"/>
        <v>71</v>
      </c>
      <c r="B75" s="2" t="s">
        <v>59</v>
      </c>
      <c r="C75" s="7" t="s">
        <v>583</v>
      </c>
      <c r="D75" s="3" t="s">
        <v>58</v>
      </c>
      <c r="E75" s="14" t="s">
        <v>3</v>
      </c>
      <c r="F75" s="61">
        <v>3000</v>
      </c>
    </row>
    <row r="76" spans="1:7" ht="73.5" customHeight="1" x14ac:dyDescent="0.25">
      <c r="A76" s="3">
        <f t="shared" si="1"/>
        <v>72</v>
      </c>
      <c r="B76" s="2" t="s">
        <v>585</v>
      </c>
      <c r="C76" s="89" t="s">
        <v>750</v>
      </c>
      <c r="D76" s="3" t="s">
        <v>58</v>
      </c>
      <c r="E76" s="14" t="s">
        <v>3</v>
      </c>
      <c r="F76" s="61">
        <v>14500</v>
      </c>
    </row>
    <row r="77" spans="1:7" ht="84.75" customHeight="1" x14ac:dyDescent="0.25">
      <c r="A77" s="3">
        <f t="shared" si="1"/>
        <v>73</v>
      </c>
      <c r="B77" s="76" t="s">
        <v>686</v>
      </c>
      <c r="C77" s="90" t="s">
        <v>772</v>
      </c>
      <c r="D77" s="26" t="s">
        <v>16</v>
      </c>
      <c r="E77" s="14" t="s">
        <v>3</v>
      </c>
      <c r="F77" s="61">
        <v>52100</v>
      </c>
    </row>
    <row r="78" spans="1:7" ht="88.5" customHeight="1" x14ac:dyDescent="0.25">
      <c r="A78" s="3">
        <f t="shared" si="1"/>
        <v>74</v>
      </c>
      <c r="B78" s="1" t="s">
        <v>498</v>
      </c>
      <c r="C78" s="83" t="s">
        <v>796</v>
      </c>
      <c r="D78" s="26" t="s">
        <v>36</v>
      </c>
      <c r="E78" s="14" t="s">
        <v>3</v>
      </c>
      <c r="F78" s="61">
        <v>5300</v>
      </c>
    </row>
    <row r="79" spans="1:7" ht="92.25" customHeight="1" x14ac:dyDescent="0.25">
      <c r="A79" s="3">
        <f t="shared" si="1"/>
        <v>75</v>
      </c>
      <c r="B79" s="44" t="s">
        <v>60</v>
      </c>
      <c r="C79" s="94" t="s">
        <v>797</v>
      </c>
      <c r="D79" s="26" t="s">
        <v>16</v>
      </c>
      <c r="E79" s="14" t="s">
        <v>3</v>
      </c>
      <c r="F79" s="61">
        <v>70150</v>
      </c>
    </row>
    <row r="80" spans="1:7" ht="69.75" customHeight="1" x14ac:dyDescent="0.25">
      <c r="A80" s="3">
        <f t="shared" si="1"/>
        <v>76</v>
      </c>
      <c r="B80" s="1" t="s">
        <v>586</v>
      </c>
      <c r="C80" s="48" t="s">
        <v>556</v>
      </c>
      <c r="D80" s="32" t="s">
        <v>62</v>
      </c>
      <c r="E80" s="3" t="s">
        <v>3</v>
      </c>
      <c r="F80" s="61">
        <v>230</v>
      </c>
    </row>
    <row r="81" spans="1:6" ht="66" customHeight="1" x14ac:dyDescent="0.25">
      <c r="A81" s="3">
        <f t="shared" si="1"/>
        <v>77</v>
      </c>
      <c r="B81" s="1" t="s">
        <v>63</v>
      </c>
      <c r="C81" s="2" t="s">
        <v>463</v>
      </c>
      <c r="D81" s="32" t="s">
        <v>62</v>
      </c>
      <c r="E81" s="14" t="s">
        <v>3</v>
      </c>
      <c r="F81" s="61">
        <v>400</v>
      </c>
    </row>
    <row r="82" spans="1:6" ht="66" customHeight="1" x14ac:dyDescent="0.25">
      <c r="A82" s="3">
        <f t="shared" si="1"/>
        <v>78</v>
      </c>
      <c r="B82" s="1" t="s">
        <v>64</v>
      </c>
      <c r="C82" s="2" t="s">
        <v>723</v>
      </c>
      <c r="D82" s="36" t="s">
        <v>65</v>
      </c>
      <c r="E82" s="3" t="s">
        <v>5</v>
      </c>
      <c r="F82" s="61">
        <v>110</v>
      </c>
    </row>
    <row r="83" spans="1:6" ht="84.75" customHeight="1" x14ac:dyDescent="0.25">
      <c r="A83" s="3">
        <f>+A82+1</f>
        <v>79</v>
      </c>
      <c r="B83" s="76" t="s">
        <v>587</v>
      </c>
      <c r="C83" s="77" t="s">
        <v>909</v>
      </c>
      <c r="D83" s="3" t="s">
        <v>66</v>
      </c>
      <c r="E83" s="3" t="s">
        <v>5</v>
      </c>
      <c r="F83" s="61">
        <v>3475</v>
      </c>
    </row>
    <row r="84" spans="1:6" ht="65.25" customHeight="1" x14ac:dyDescent="0.25">
      <c r="A84" s="3">
        <f t="shared" ref="A84:A102" si="2">+A83+1</f>
        <v>80</v>
      </c>
      <c r="B84" s="76" t="s">
        <v>588</v>
      </c>
      <c r="C84" s="77" t="s">
        <v>589</v>
      </c>
      <c r="D84" s="3" t="s">
        <v>15</v>
      </c>
      <c r="E84" s="3" t="s">
        <v>3</v>
      </c>
      <c r="F84" s="61">
        <v>1625</v>
      </c>
    </row>
    <row r="85" spans="1:6" ht="53.25" customHeight="1" x14ac:dyDescent="0.25">
      <c r="A85" s="3">
        <f t="shared" si="2"/>
        <v>81</v>
      </c>
      <c r="B85" s="1" t="s">
        <v>67</v>
      </c>
      <c r="C85" s="92" t="s">
        <v>590</v>
      </c>
      <c r="D85" s="3" t="s">
        <v>62</v>
      </c>
      <c r="E85" s="3" t="s">
        <v>5</v>
      </c>
      <c r="F85" s="61">
        <v>650</v>
      </c>
    </row>
    <row r="86" spans="1:6" ht="97.5" customHeight="1" x14ac:dyDescent="0.25">
      <c r="A86" s="3">
        <f t="shared" si="2"/>
        <v>82</v>
      </c>
      <c r="B86" s="1" t="s">
        <v>591</v>
      </c>
      <c r="C86" s="90" t="s">
        <v>843</v>
      </c>
      <c r="D86" s="3" t="s">
        <v>342</v>
      </c>
      <c r="E86" s="14" t="s">
        <v>3</v>
      </c>
      <c r="F86" s="61">
        <v>1418</v>
      </c>
    </row>
    <row r="87" spans="1:6" ht="104.25" customHeight="1" x14ac:dyDescent="0.25">
      <c r="A87" s="3">
        <f t="shared" si="2"/>
        <v>83</v>
      </c>
      <c r="B87" s="1" t="s">
        <v>773</v>
      </c>
      <c r="C87" s="90" t="s">
        <v>844</v>
      </c>
      <c r="D87" s="3" t="s">
        <v>342</v>
      </c>
      <c r="E87" s="3" t="s">
        <v>5</v>
      </c>
      <c r="F87" s="61">
        <v>4510</v>
      </c>
    </row>
    <row r="88" spans="1:6" ht="97.5" customHeight="1" x14ac:dyDescent="0.25">
      <c r="A88" s="3">
        <f t="shared" si="2"/>
        <v>84</v>
      </c>
      <c r="B88" s="1" t="s">
        <v>592</v>
      </c>
      <c r="C88" s="90" t="s">
        <v>751</v>
      </c>
      <c r="D88" s="14" t="s">
        <v>68</v>
      </c>
      <c r="E88" s="14" t="s">
        <v>3</v>
      </c>
      <c r="F88" s="61">
        <v>202</v>
      </c>
    </row>
    <row r="89" spans="1:6" ht="95.25" customHeight="1" x14ac:dyDescent="0.25">
      <c r="A89" s="3">
        <f t="shared" si="2"/>
        <v>85</v>
      </c>
      <c r="B89" s="1" t="s">
        <v>69</v>
      </c>
      <c r="C89" s="90" t="s">
        <v>752</v>
      </c>
      <c r="D89" s="3" t="s">
        <v>66</v>
      </c>
      <c r="E89" s="3" t="s">
        <v>3</v>
      </c>
      <c r="F89" s="61">
        <v>50525</v>
      </c>
    </row>
    <row r="90" spans="1:6" ht="52.5" customHeight="1" x14ac:dyDescent="0.25">
      <c r="A90" s="3">
        <f t="shared" si="2"/>
        <v>86</v>
      </c>
      <c r="B90" s="24" t="s">
        <v>457</v>
      </c>
      <c r="C90" s="93" t="s">
        <v>753</v>
      </c>
      <c r="D90" s="3" t="s">
        <v>62</v>
      </c>
      <c r="E90" s="14" t="s">
        <v>8</v>
      </c>
      <c r="F90" s="61">
        <v>7180</v>
      </c>
    </row>
    <row r="91" spans="1:6" ht="61.5" customHeight="1" x14ac:dyDescent="0.25">
      <c r="A91" s="3">
        <f t="shared" si="2"/>
        <v>87</v>
      </c>
      <c r="B91" s="1" t="s">
        <v>70</v>
      </c>
      <c r="C91" s="2" t="s">
        <v>478</v>
      </c>
      <c r="D91" s="14" t="s">
        <v>68</v>
      </c>
      <c r="E91" s="14" t="s">
        <v>3</v>
      </c>
      <c r="F91" s="61">
        <v>1500</v>
      </c>
    </row>
    <row r="92" spans="1:6" ht="84" customHeight="1" x14ac:dyDescent="0.25">
      <c r="A92" s="3">
        <f t="shared" si="2"/>
        <v>88</v>
      </c>
      <c r="B92" s="1" t="s">
        <v>71</v>
      </c>
      <c r="C92" s="77" t="s">
        <v>945</v>
      </c>
      <c r="D92" s="16" t="s">
        <v>72</v>
      </c>
      <c r="E92" s="3" t="s">
        <v>73</v>
      </c>
      <c r="F92" s="61">
        <v>4210</v>
      </c>
    </row>
    <row r="93" spans="1:6" ht="133.5" customHeight="1" x14ac:dyDescent="0.25">
      <c r="A93" s="3">
        <f t="shared" si="2"/>
        <v>89</v>
      </c>
      <c r="B93" s="1" t="s">
        <v>74</v>
      </c>
      <c r="C93" s="59" t="s">
        <v>754</v>
      </c>
      <c r="D93" s="3" t="s">
        <v>75</v>
      </c>
      <c r="E93" s="3" t="s">
        <v>3</v>
      </c>
      <c r="F93" s="61">
        <v>67</v>
      </c>
    </row>
    <row r="94" spans="1:6" ht="70.5" customHeight="1" x14ac:dyDescent="0.25">
      <c r="A94" s="3">
        <f t="shared" si="2"/>
        <v>90</v>
      </c>
      <c r="B94" s="2" t="s">
        <v>878</v>
      </c>
      <c r="C94" s="7" t="s">
        <v>593</v>
      </c>
      <c r="D94" s="16" t="s">
        <v>6</v>
      </c>
      <c r="E94" s="3" t="s">
        <v>3</v>
      </c>
      <c r="F94" s="61">
        <v>10</v>
      </c>
    </row>
    <row r="95" spans="1:6" ht="85.5" customHeight="1" x14ac:dyDescent="0.25">
      <c r="A95" s="3">
        <f t="shared" si="2"/>
        <v>91</v>
      </c>
      <c r="B95" s="1" t="s">
        <v>76</v>
      </c>
      <c r="C95" s="7" t="s">
        <v>594</v>
      </c>
      <c r="D95" s="3" t="s">
        <v>77</v>
      </c>
      <c r="E95" s="3" t="s">
        <v>3</v>
      </c>
      <c r="F95" s="61">
        <v>95</v>
      </c>
    </row>
    <row r="96" spans="1:6" ht="66.75" customHeight="1" x14ac:dyDescent="0.25">
      <c r="A96" s="3">
        <f t="shared" si="2"/>
        <v>92</v>
      </c>
      <c r="B96" s="1" t="s">
        <v>595</v>
      </c>
      <c r="C96" s="7" t="s">
        <v>608</v>
      </c>
      <c r="D96" s="49" t="s">
        <v>78</v>
      </c>
      <c r="E96" s="14" t="s">
        <v>3</v>
      </c>
      <c r="F96" s="61">
        <v>170</v>
      </c>
    </row>
    <row r="97" spans="1:6" ht="81.75" customHeight="1" x14ac:dyDescent="0.25">
      <c r="A97" s="3">
        <f t="shared" si="2"/>
        <v>93</v>
      </c>
      <c r="B97" s="50" t="s">
        <v>596</v>
      </c>
      <c r="C97" s="78" t="s">
        <v>724</v>
      </c>
      <c r="D97" s="3" t="s">
        <v>17</v>
      </c>
      <c r="E97" s="3" t="s">
        <v>5</v>
      </c>
      <c r="F97" s="61">
        <v>3500</v>
      </c>
    </row>
    <row r="98" spans="1:6" ht="49.5" customHeight="1" x14ac:dyDescent="0.25">
      <c r="A98" s="3">
        <f t="shared" si="2"/>
        <v>94</v>
      </c>
      <c r="B98" s="76" t="s">
        <v>597</v>
      </c>
      <c r="C98" s="7" t="s">
        <v>689</v>
      </c>
      <c r="D98" s="17" t="s">
        <v>79</v>
      </c>
      <c r="E98" s="14" t="s">
        <v>3</v>
      </c>
      <c r="F98" s="61">
        <v>50</v>
      </c>
    </row>
    <row r="99" spans="1:6" ht="69.75" customHeight="1" x14ac:dyDescent="0.25">
      <c r="A99" s="3">
        <f t="shared" si="2"/>
        <v>95</v>
      </c>
      <c r="B99" s="2" t="s">
        <v>80</v>
      </c>
      <c r="C99" s="7" t="s">
        <v>690</v>
      </c>
      <c r="D99" s="63" t="s">
        <v>77</v>
      </c>
      <c r="E99" s="3" t="s">
        <v>3</v>
      </c>
      <c r="F99" s="61">
        <v>360</v>
      </c>
    </row>
    <row r="100" spans="1:6" ht="102" customHeight="1" x14ac:dyDescent="0.25">
      <c r="A100" s="3">
        <f t="shared" si="2"/>
        <v>96</v>
      </c>
      <c r="B100" s="1" t="s">
        <v>81</v>
      </c>
      <c r="C100" s="7" t="s">
        <v>598</v>
      </c>
      <c r="D100" s="3" t="s">
        <v>20</v>
      </c>
      <c r="E100" s="3" t="s">
        <v>5</v>
      </c>
      <c r="F100" s="61">
        <v>1100</v>
      </c>
    </row>
    <row r="101" spans="1:6" ht="68.25" customHeight="1" x14ac:dyDescent="0.25">
      <c r="A101" s="3">
        <f t="shared" si="2"/>
        <v>97</v>
      </c>
      <c r="B101" s="2" t="s">
        <v>82</v>
      </c>
      <c r="C101" s="43" t="s">
        <v>599</v>
      </c>
      <c r="D101" s="3" t="s">
        <v>62</v>
      </c>
      <c r="E101" s="3" t="s">
        <v>3</v>
      </c>
      <c r="F101" s="61">
        <v>682</v>
      </c>
    </row>
    <row r="102" spans="1:6" ht="69" customHeight="1" x14ac:dyDescent="0.25">
      <c r="A102" s="3">
        <f t="shared" si="2"/>
        <v>98</v>
      </c>
      <c r="B102" s="1" t="s">
        <v>83</v>
      </c>
      <c r="C102" s="7" t="s">
        <v>600</v>
      </c>
      <c r="D102" s="3" t="s">
        <v>62</v>
      </c>
      <c r="E102" s="3" t="s">
        <v>3</v>
      </c>
      <c r="F102" s="61">
        <v>110</v>
      </c>
    </row>
    <row r="103" spans="1:6" ht="117.75" customHeight="1" x14ac:dyDescent="0.25">
      <c r="A103" s="3">
        <f>A102+1</f>
        <v>99</v>
      </c>
      <c r="B103" s="2" t="s">
        <v>84</v>
      </c>
      <c r="C103" s="7" t="s">
        <v>601</v>
      </c>
      <c r="D103" s="3" t="s">
        <v>85</v>
      </c>
      <c r="E103" s="14" t="s">
        <v>3</v>
      </c>
      <c r="F103" s="61">
        <v>120</v>
      </c>
    </row>
    <row r="104" spans="1:6" ht="117.75" customHeight="1" x14ac:dyDescent="0.25">
      <c r="A104" s="3">
        <f>A103+1</f>
        <v>100</v>
      </c>
      <c r="B104" s="1" t="s">
        <v>86</v>
      </c>
      <c r="C104" s="7" t="s">
        <v>602</v>
      </c>
      <c r="D104" s="3" t="s">
        <v>87</v>
      </c>
      <c r="E104" s="14" t="s">
        <v>3</v>
      </c>
      <c r="F104" s="61">
        <v>30</v>
      </c>
    </row>
    <row r="105" spans="1:6" ht="114.75" customHeight="1" x14ac:dyDescent="0.25">
      <c r="A105" s="3">
        <f t="shared" ref="A105:A119" si="3">A104+1</f>
        <v>101</v>
      </c>
      <c r="B105" s="1" t="s">
        <v>88</v>
      </c>
      <c r="C105" s="7" t="s">
        <v>603</v>
      </c>
      <c r="D105" s="3" t="s">
        <v>85</v>
      </c>
      <c r="E105" s="14" t="s">
        <v>3</v>
      </c>
      <c r="F105" s="61">
        <v>430</v>
      </c>
    </row>
    <row r="106" spans="1:6" ht="150" customHeight="1" x14ac:dyDescent="0.25">
      <c r="A106" s="3">
        <f t="shared" si="3"/>
        <v>102</v>
      </c>
      <c r="B106" s="44" t="s">
        <v>692</v>
      </c>
      <c r="C106" s="59" t="s">
        <v>725</v>
      </c>
      <c r="D106" s="3" t="s">
        <v>85</v>
      </c>
      <c r="E106" s="14" t="s">
        <v>3</v>
      </c>
      <c r="F106" s="61">
        <v>110</v>
      </c>
    </row>
    <row r="107" spans="1:6" ht="129" customHeight="1" x14ac:dyDescent="0.25">
      <c r="A107" s="3">
        <f t="shared" si="3"/>
        <v>103</v>
      </c>
      <c r="B107" s="5" t="s">
        <v>726</v>
      </c>
      <c r="C107" s="59" t="s">
        <v>727</v>
      </c>
      <c r="D107" s="26" t="s">
        <v>85</v>
      </c>
      <c r="E107" s="14" t="s">
        <v>3</v>
      </c>
      <c r="F107" s="61">
        <v>2680</v>
      </c>
    </row>
    <row r="108" spans="1:6" ht="101.25" customHeight="1" x14ac:dyDescent="0.25">
      <c r="A108" s="3">
        <f t="shared" si="3"/>
        <v>104</v>
      </c>
      <c r="B108" s="2" t="s">
        <v>89</v>
      </c>
      <c r="C108" s="7" t="s">
        <v>604</v>
      </c>
      <c r="D108" s="32" t="s">
        <v>19</v>
      </c>
      <c r="E108" s="14" t="s">
        <v>3</v>
      </c>
      <c r="F108" s="61">
        <v>20</v>
      </c>
    </row>
    <row r="109" spans="1:6" ht="82.5" customHeight="1" x14ac:dyDescent="0.25">
      <c r="A109" s="3">
        <f t="shared" si="3"/>
        <v>105</v>
      </c>
      <c r="B109" s="1" t="s">
        <v>90</v>
      </c>
      <c r="C109" s="79" t="s">
        <v>605</v>
      </c>
      <c r="D109" s="3" t="s">
        <v>4</v>
      </c>
      <c r="E109" s="51" t="s">
        <v>3</v>
      </c>
      <c r="F109" s="61">
        <v>30</v>
      </c>
    </row>
    <row r="110" spans="1:6" ht="72" customHeight="1" x14ac:dyDescent="0.25">
      <c r="A110" s="3">
        <f t="shared" si="3"/>
        <v>106</v>
      </c>
      <c r="B110" s="24" t="s">
        <v>91</v>
      </c>
      <c r="C110" s="7" t="s">
        <v>606</v>
      </c>
      <c r="D110" s="16" t="s">
        <v>25</v>
      </c>
      <c r="E110" s="14" t="s">
        <v>3</v>
      </c>
      <c r="F110" s="61">
        <v>1740</v>
      </c>
    </row>
    <row r="111" spans="1:6" ht="66.75" customHeight="1" x14ac:dyDescent="0.25">
      <c r="A111" s="3">
        <f t="shared" si="3"/>
        <v>107</v>
      </c>
      <c r="B111" s="24" t="s">
        <v>92</v>
      </c>
      <c r="C111" s="7" t="s">
        <v>607</v>
      </c>
      <c r="D111" s="16" t="s">
        <v>25</v>
      </c>
      <c r="E111" s="14" t="s">
        <v>3</v>
      </c>
      <c r="F111" s="61">
        <v>520</v>
      </c>
    </row>
    <row r="112" spans="1:6" ht="54" customHeight="1" x14ac:dyDescent="0.25">
      <c r="A112" s="3">
        <f t="shared" si="3"/>
        <v>108</v>
      </c>
      <c r="B112" s="2" t="s">
        <v>93</v>
      </c>
      <c r="C112" s="7" t="s">
        <v>728</v>
      </c>
      <c r="D112" s="3" t="s">
        <v>62</v>
      </c>
      <c r="E112" s="3" t="s">
        <v>3</v>
      </c>
      <c r="F112" s="61">
        <v>50</v>
      </c>
    </row>
    <row r="113" spans="1:6" ht="83.25" customHeight="1" x14ac:dyDescent="0.25">
      <c r="A113" s="3">
        <f t="shared" si="3"/>
        <v>109</v>
      </c>
      <c r="B113" s="1" t="s">
        <v>609</v>
      </c>
      <c r="C113" s="7" t="s">
        <v>610</v>
      </c>
      <c r="D113" s="3" t="s">
        <v>17</v>
      </c>
      <c r="E113" s="14" t="s">
        <v>3</v>
      </c>
      <c r="F113" s="61">
        <v>400</v>
      </c>
    </row>
    <row r="114" spans="1:6" ht="39" customHeight="1" x14ac:dyDescent="0.25">
      <c r="A114" s="3">
        <f t="shared" si="3"/>
        <v>110</v>
      </c>
      <c r="B114" s="1" t="s">
        <v>611</v>
      </c>
      <c r="C114" s="7" t="s">
        <v>612</v>
      </c>
      <c r="D114" s="3" t="s">
        <v>94</v>
      </c>
      <c r="E114" s="3" t="s">
        <v>3</v>
      </c>
      <c r="F114" s="61">
        <v>20</v>
      </c>
    </row>
    <row r="115" spans="1:6" ht="87" customHeight="1" x14ac:dyDescent="0.25">
      <c r="A115" s="3">
        <f t="shared" si="3"/>
        <v>111</v>
      </c>
      <c r="B115" s="1" t="s">
        <v>95</v>
      </c>
      <c r="C115" s="7" t="s">
        <v>910</v>
      </c>
      <c r="D115" s="23" t="s">
        <v>85</v>
      </c>
      <c r="E115" s="51" t="s">
        <v>3</v>
      </c>
      <c r="F115" s="61">
        <v>70</v>
      </c>
    </row>
    <row r="116" spans="1:6" ht="49.5" customHeight="1" x14ac:dyDescent="0.25">
      <c r="A116" s="3">
        <f t="shared" si="3"/>
        <v>112</v>
      </c>
      <c r="B116" s="1" t="s">
        <v>96</v>
      </c>
      <c r="C116" s="7" t="s">
        <v>613</v>
      </c>
      <c r="D116" s="14" t="s">
        <v>68</v>
      </c>
      <c r="E116" s="14" t="s">
        <v>3</v>
      </c>
      <c r="F116" s="61">
        <v>15</v>
      </c>
    </row>
    <row r="117" spans="1:6" ht="51.75" customHeight="1" x14ac:dyDescent="0.25">
      <c r="A117" s="3">
        <f t="shared" si="3"/>
        <v>113</v>
      </c>
      <c r="B117" s="2" t="s">
        <v>97</v>
      </c>
      <c r="C117" s="7" t="s">
        <v>614</v>
      </c>
      <c r="D117" s="3" t="s">
        <v>98</v>
      </c>
      <c r="E117" s="14" t="s">
        <v>3</v>
      </c>
      <c r="F117" s="61">
        <v>50</v>
      </c>
    </row>
    <row r="118" spans="1:6" ht="84" customHeight="1" x14ac:dyDescent="0.25">
      <c r="A118" s="3">
        <f t="shared" si="3"/>
        <v>114</v>
      </c>
      <c r="B118" s="2" t="s">
        <v>615</v>
      </c>
      <c r="C118" s="2" t="s">
        <v>616</v>
      </c>
      <c r="D118" s="3" t="s">
        <v>99</v>
      </c>
      <c r="E118" s="3" t="s">
        <v>7</v>
      </c>
      <c r="F118" s="61">
        <v>30</v>
      </c>
    </row>
    <row r="119" spans="1:6" ht="61.5" customHeight="1" x14ac:dyDescent="0.25">
      <c r="A119" s="3">
        <f t="shared" si="3"/>
        <v>115</v>
      </c>
      <c r="B119" s="1" t="s">
        <v>100</v>
      </c>
      <c r="C119" s="2" t="s">
        <v>485</v>
      </c>
      <c r="D119" s="3" t="s">
        <v>19</v>
      </c>
      <c r="E119" s="3" t="s">
        <v>5</v>
      </c>
      <c r="F119" s="61">
        <v>220</v>
      </c>
    </row>
    <row r="120" spans="1:6" ht="98.25" customHeight="1" x14ac:dyDescent="0.25">
      <c r="A120" s="3">
        <f>A119+1</f>
        <v>116</v>
      </c>
      <c r="B120" s="2" t="s">
        <v>688</v>
      </c>
      <c r="C120" s="77" t="s">
        <v>803</v>
      </c>
      <c r="D120" s="3" t="s">
        <v>62</v>
      </c>
      <c r="E120" s="3" t="s">
        <v>3</v>
      </c>
      <c r="F120" s="61">
        <v>3040</v>
      </c>
    </row>
    <row r="121" spans="1:6" ht="36" customHeight="1" x14ac:dyDescent="0.25">
      <c r="A121" s="3">
        <f>A120+1</f>
        <v>117</v>
      </c>
      <c r="B121" s="33" t="s">
        <v>101</v>
      </c>
      <c r="C121" s="33" t="s">
        <v>101</v>
      </c>
      <c r="D121" s="3" t="s">
        <v>62</v>
      </c>
      <c r="E121" s="3" t="s">
        <v>3</v>
      </c>
      <c r="F121" s="61">
        <v>850</v>
      </c>
    </row>
    <row r="122" spans="1:6" ht="60" customHeight="1" x14ac:dyDescent="0.25">
      <c r="A122" s="3">
        <f>A121+1</f>
        <v>118</v>
      </c>
      <c r="B122" s="24" t="s">
        <v>102</v>
      </c>
      <c r="C122" s="46" t="s">
        <v>555</v>
      </c>
      <c r="D122" s="17" t="s">
        <v>61</v>
      </c>
      <c r="E122" s="14" t="s">
        <v>5</v>
      </c>
      <c r="F122" s="61">
        <v>9300</v>
      </c>
    </row>
    <row r="123" spans="1:6" ht="54.75" customHeight="1" x14ac:dyDescent="0.25">
      <c r="A123" s="3">
        <f>A122+1</f>
        <v>119</v>
      </c>
      <c r="B123" s="1" t="s">
        <v>103</v>
      </c>
      <c r="C123" s="2" t="s">
        <v>479</v>
      </c>
      <c r="D123" s="3" t="s">
        <v>104</v>
      </c>
      <c r="E123" s="14" t="s">
        <v>3</v>
      </c>
      <c r="F123" s="61">
        <v>250</v>
      </c>
    </row>
    <row r="124" spans="1:6" ht="99.75" customHeight="1" x14ac:dyDescent="0.25">
      <c r="A124" s="3">
        <f>A123+1</f>
        <v>120</v>
      </c>
      <c r="B124" s="1" t="s">
        <v>105</v>
      </c>
      <c r="C124" s="59" t="s">
        <v>729</v>
      </c>
      <c r="D124" s="3" t="s">
        <v>106</v>
      </c>
      <c r="E124" s="3" t="s">
        <v>11</v>
      </c>
      <c r="F124" s="61">
        <v>755</v>
      </c>
    </row>
    <row r="125" spans="1:6" ht="93" customHeight="1" x14ac:dyDescent="0.25">
      <c r="A125" s="3">
        <f t="shared" ref="A125:A133" si="4">A124+1</f>
        <v>121</v>
      </c>
      <c r="B125" s="24" t="s">
        <v>549</v>
      </c>
      <c r="C125" s="7" t="s">
        <v>617</v>
      </c>
      <c r="D125" s="25" t="s">
        <v>107</v>
      </c>
      <c r="E125" s="3" t="s">
        <v>108</v>
      </c>
      <c r="F125" s="61">
        <v>2970</v>
      </c>
    </row>
    <row r="126" spans="1:6" ht="96.75" customHeight="1" x14ac:dyDescent="0.25">
      <c r="A126" s="3">
        <f t="shared" si="4"/>
        <v>122</v>
      </c>
      <c r="B126" s="24" t="s">
        <v>548</v>
      </c>
      <c r="C126" s="7" t="s">
        <v>848</v>
      </c>
      <c r="D126" s="25" t="s">
        <v>107</v>
      </c>
      <c r="E126" s="3" t="s">
        <v>108</v>
      </c>
      <c r="F126" s="61">
        <v>510</v>
      </c>
    </row>
    <row r="127" spans="1:6" ht="43.5" customHeight="1" x14ac:dyDescent="0.25">
      <c r="A127" s="3">
        <f>A126+1</f>
        <v>123</v>
      </c>
      <c r="B127" s="1" t="s">
        <v>109</v>
      </c>
      <c r="C127" s="2" t="s">
        <v>618</v>
      </c>
      <c r="D127" s="3" t="s">
        <v>110</v>
      </c>
      <c r="E127" s="3" t="s">
        <v>7</v>
      </c>
      <c r="F127" s="61">
        <v>10</v>
      </c>
    </row>
    <row r="128" spans="1:6" ht="104.25" customHeight="1" x14ac:dyDescent="0.25">
      <c r="A128" s="3">
        <f t="shared" si="4"/>
        <v>124</v>
      </c>
      <c r="B128" s="1" t="s">
        <v>619</v>
      </c>
      <c r="C128" s="77" t="s">
        <v>849</v>
      </c>
      <c r="D128" s="3" t="s">
        <v>111</v>
      </c>
      <c r="E128" s="3" t="s">
        <v>3</v>
      </c>
      <c r="F128" s="61">
        <v>9230</v>
      </c>
    </row>
    <row r="129" spans="1:6" ht="54" customHeight="1" x14ac:dyDescent="0.25">
      <c r="A129" s="3">
        <f t="shared" si="4"/>
        <v>125</v>
      </c>
      <c r="B129" s="1" t="s">
        <v>786</v>
      </c>
      <c r="C129" s="2" t="s">
        <v>911</v>
      </c>
      <c r="D129" s="3" t="s">
        <v>112</v>
      </c>
      <c r="E129" s="3" t="s">
        <v>11</v>
      </c>
      <c r="F129" s="61">
        <v>150</v>
      </c>
    </row>
    <row r="130" spans="1:6" ht="42" customHeight="1" x14ac:dyDescent="0.25">
      <c r="A130" s="3">
        <f t="shared" si="4"/>
        <v>126</v>
      </c>
      <c r="B130" s="1" t="s">
        <v>787</v>
      </c>
      <c r="C130" s="2" t="s">
        <v>499</v>
      </c>
      <c r="D130" s="3" t="s">
        <v>113</v>
      </c>
      <c r="E130" s="3" t="s">
        <v>3</v>
      </c>
      <c r="F130" s="61">
        <v>2850</v>
      </c>
    </row>
    <row r="131" spans="1:6" ht="101.25" customHeight="1" x14ac:dyDescent="0.25">
      <c r="A131" s="3">
        <f t="shared" si="4"/>
        <v>127</v>
      </c>
      <c r="B131" s="1" t="s">
        <v>788</v>
      </c>
      <c r="C131" s="7" t="s">
        <v>687</v>
      </c>
      <c r="D131" s="3" t="s">
        <v>16</v>
      </c>
      <c r="E131" s="3" t="s">
        <v>3</v>
      </c>
      <c r="F131" s="61">
        <v>3550</v>
      </c>
    </row>
    <row r="132" spans="1:6" ht="84" customHeight="1" x14ac:dyDescent="0.25">
      <c r="A132" s="3">
        <f t="shared" si="4"/>
        <v>128</v>
      </c>
      <c r="B132" s="5" t="s">
        <v>730</v>
      </c>
      <c r="C132" s="40" t="s">
        <v>731</v>
      </c>
      <c r="D132" s="3" t="s">
        <v>22</v>
      </c>
      <c r="E132" s="3" t="s">
        <v>7</v>
      </c>
      <c r="F132" s="61">
        <v>5</v>
      </c>
    </row>
    <row r="133" spans="1:6" ht="35.25" customHeight="1" x14ac:dyDescent="0.25">
      <c r="A133" s="3">
        <f t="shared" si="4"/>
        <v>129</v>
      </c>
      <c r="B133" s="5" t="s">
        <v>698</v>
      </c>
      <c r="C133" s="5" t="s">
        <v>924</v>
      </c>
      <c r="D133" s="4" t="s">
        <v>111</v>
      </c>
      <c r="E133" s="4" t="s">
        <v>3</v>
      </c>
      <c r="F133" s="61">
        <v>5</v>
      </c>
    </row>
    <row r="134" spans="1:6" ht="101.25" customHeight="1" x14ac:dyDescent="0.25">
      <c r="A134" s="3">
        <f>+A133+1</f>
        <v>130</v>
      </c>
      <c r="B134" s="1" t="s">
        <v>114</v>
      </c>
      <c r="C134" s="2" t="s">
        <v>912</v>
      </c>
      <c r="D134" s="17" t="s">
        <v>534</v>
      </c>
      <c r="E134" s="14" t="s">
        <v>7</v>
      </c>
      <c r="F134" s="61">
        <v>2895</v>
      </c>
    </row>
    <row r="135" spans="1:6" ht="50.25" customHeight="1" x14ac:dyDescent="0.25">
      <c r="A135" s="3">
        <f>A134+1</f>
        <v>131</v>
      </c>
      <c r="B135" s="1" t="s">
        <v>691</v>
      </c>
      <c r="C135" s="2" t="s">
        <v>471</v>
      </c>
      <c r="D135" s="3" t="s">
        <v>115</v>
      </c>
      <c r="E135" s="3" t="s">
        <v>5</v>
      </c>
      <c r="F135" s="61">
        <v>175</v>
      </c>
    </row>
    <row r="136" spans="1:6" ht="84" customHeight="1" x14ac:dyDescent="0.25">
      <c r="A136" s="3">
        <f t="shared" ref="A136:A150" si="5">+A135+1</f>
        <v>132</v>
      </c>
      <c r="B136" s="1" t="s">
        <v>116</v>
      </c>
      <c r="C136" s="7" t="s">
        <v>620</v>
      </c>
      <c r="D136" s="3" t="s">
        <v>117</v>
      </c>
      <c r="E136" s="3" t="s">
        <v>10</v>
      </c>
      <c r="F136" s="61">
        <v>1</v>
      </c>
    </row>
    <row r="137" spans="1:6" ht="72.75" customHeight="1" x14ac:dyDescent="0.25">
      <c r="A137" s="3">
        <f t="shared" si="5"/>
        <v>133</v>
      </c>
      <c r="B137" s="1" t="s">
        <v>118</v>
      </c>
      <c r="C137" s="7" t="s">
        <v>621</v>
      </c>
      <c r="D137" s="3" t="s">
        <v>9</v>
      </c>
      <c r="E137" s="3" t="s">
        <v>10</v>
      </c>
      <c r="F137" s="61">
        <v>1</v>
      </c>
    </row>
    <row r="138" spans="1:6" ht="36.75" customHeight="1" x14ac:dyDescent="0.25">
      <c r="A138" s="3">
        <f t="shared" si="5"/>
        <v>134</v>
      </c>
      <c r="B138" s="1" t="s">
        <v>119</v>
      </c>
      <c r="C138" s="2" t="s">
        <v>483</v>
      </c>
      <c r="D138" s="16" t="s">
        <v>12</v>
      </c>
      <c r="E138" s="3" t="s">
        <v>3</v>
      </c>
      <c r="F138" s="61">
        <v>100</v>
      </c>
    </row>
    <row r="139" spans="1:6" ht="131.25" customHeight="1" x14ac:dyDescent="0.25">
      <c r="A139" s="3">
        <f t="shared" si="5"/>
        <v>135</v>
      </c>
      <c r="B139" s="1" t="s">
        <v>120</v>
      </c>
      <c r="C139" s="7" t="s">
        <v>622</v>
      </c>
      <c r="D139" s="3" t="s">
        <v>61</v>
      </c>
      <c r="E139" s="3" t="s">
        <v>3</v>
      </c>
      <c r="F139" s="61">
        <v>300</v>
      </c>
    </row>
    <row r="140" spans="1:6" ht="129.75" customHeight="1" x14ac:dyDescent="0.25">
      <c r="A140" s="3">
        <f t="shared" si="5"/>
        <v>136</v>
      </c>
      <c r="B140" s="1" t="s">
        <v>121</v>
      </c>
      <c r="C140" s="7" t="s">
        <v>623</v>
      </c>
      <c r="D140" s="3" t="s">
        <v>66</v>
      </c>
      <c r="E140" s="3" t="s">
        <v>3</v>
      </c>
      <c r="F140" s="61">
        <v>100</v>
      </c>
    </row>
    <row r="141" spans="1:6" ht="68.25" customHeight="1" x14ac:dyDescent="0.25">
      <c r="A141" s="3">
        <f t="shared" si="5"/>
        <v>137</v>
      </c>
      <c r="B141" s="1" t="s">
        <v>122</v>
      </c>
      <c r="C141" s="2" t="s">
        <v>624</v>
      </c>
      <c r="D141" s="3" t="s">
        <v>61</v>
      </c>
      <c r="E141" s="3" t="s">
        <v>3</v>
      </c>
      <c r="F141" s="61">
        <v>20</v>
      </c>
    </row>
    <row r="142" spans="1:6" ht="48" customHeight="1" x14ac:dyDescent="0.25">
      <c r="A142" s="3">
        <f t="shared" si="5"/>
        <v>138</v>
      </c>
      <c r="B142" s="1" t="s">
        <v>123</v>
      </c>
      <c r="C142" s="2" t="s">
        <v>124</v>
      </c>
      <c r="D142" s="3" t="s">
        <v>125</v>
      </c>
      <c r="E142" s="3" t="s">
        <v>7</v>
      </c>
      <c r="F142" s="61">
        <v>200</v>
      </c>
    </row>
    <row r="143" spans="1:6" ht="51.75" customHeight="1" x14ac:dyDescent="0.25">
      <c r="A143" s="3">
        <f t="shared" si="5"/>
        <v>139</v>
      </c>
      <c r="B143" s="1" t="s">
        <v>625</v>
      </c>
      <c r="C143" s="2" t="s">
        <v>913</v>
      </c>
      <c r="D143" s="16" t="s">
        <v>126</v>
      </c>
      <c r="E143" s="3" t="s">
        <v>8</v>
      </c>
      <c r="F143" s="61">
        <v>20</v>
      </c>
    </row>
    <row r="144" spans="1:6" ht="110.25" x14ac:dyDescent="0.25">
      <c r="A144" s="3">
        <f t="shared" si="5"/>
        <v>140</v>
      </c>
      <c r="B144" s="2" t="s">
        <v>461</v>
      </c>
      <c r="C144" s="2" t="s">
        <v>914</v>
      </c>
      <c r="D144" s="17" t="s">
        <v>127</v>
      </c>
      <c r="E144" s="14" t="s">
        <v>3</v>
      </c>
      <c r="F144" s="61">
        <v>300</v>
      </c>
    </row>
    <row r="145" spans="1:6" ht="53.25" customHeight="1" x14ac:dyDescent="0.25">
      <c r="A145" s="3">
        <f t="shared" si="5"/>
        <v>141</v>
      </c>
      <c r="B145" s="1" t="s">
        <v>128</v>
      </c>
      <c r="C145" s="8" t="s">
        <v>915</v>
      </c>
      <c r="D145" s="3" t="s">
        <v>4</v>
      </c>
      <c r="E145" s="3" t="s">
        <v>3</v>
      </c>
      <c r="F145" s="61">
        <v>30</v>
      </c>
    </row>
    <row r="146" spans="1:6" ht="103.5" customHeight="1" x14ac:dyDescent="0.25">
      <c r="A146" s="3">
        <f t="shared" si="5"/>
        <v>142</v>
      </c>
      <c r="B146" s="1" t="s">
        <v>129</v>
      </c>
      <c r="C146" s="2" t="s">
        <v>916</v>
      </c>
      <c r="D146" s="3" t="s">
        <v>4</v>
      </c>
      <c r="E146" s="3" t="s">
        <v>3</v>
      </c>
      <c r="F146" s="61">
        <v>40</v>
      </c>
    </row>
    <row r="147" spans="1:6" ht="45.75" customHeight="1" x14ac:dyDescent="0.25">
      <c r="A147" s="3">
        <f t="shared" si="5"/>
        <v>143</v>
      </c>
      <c r="B147" s="1" t="s">
        <v>130</v>
      </c>
      <c r="C147" s="2" t="s">
        <v>917</v>
      </c>
      <c r="D147" s="3" t="s">
        <v>62</v>
      </c>
      <c r="E147" s="3" t="s">
        <v>3</v>
      </c>
      <c r="F147" s="61">
        <v>3</v>
      </c>
    </row>
    <row r="148" spans="1:6" ht="53.25" customHeight="1" x14ac:dyDescent="0.25">
      <c r="A148" s="3">
        <f t="shared" si="5"/>
        <v>144</v>
      </c>
      <c r="B148" s="1" t="s">
        <v>131</v>
      </c>
      <c r="C148" s="2" t="s">
        <v>918</v>
      </c>
      <c r="D148" s="3" t="s">
        <v>62</v>
      </c>
      <c r="E148" s="3" t="s">
        <v>3</v>
      </c>
      <c r="F148" s="61">
        <v>10</v>
      </c>
    </row>
    <row r="149" spans="1:6" ht="51.75" customHeight="1" x14ac:dyDescent="0.25">
      <c r="A149" s="3">
        <f t="shared" si="5"/>
        <v>145</v>
      </c>
      <c r="B149" s="1" t="s">
        <v>132</v>
      </c>
      <c r="C149" s="2" t="s">
        <v>474</v>
      </c>
      <c r="D149" s="3" t="s">
        <v>4</v>
      </c>
      <c r="E149" s="3" t="s">
        <v>3</v>
      </c>
      <c r="F149" s="61">
        <v>10</v>
      </c>
    </row>
    <row r="150" spans="1:6" ht="62.25" customHeight="1" x14ac:dyDescent="0.25">
      <c r="A150" s="3">
        <f t="shared" si="5"/>
        <v>146</v>
      </c>
      <c r="B150" s="1" t="s">
        <v>133</v>
      </c>
      <c r="C150" s="40" t="s">
        <v>732</v>
      </c>
      <c r="D150" s="3" t="s">
        <v>62</v>
      </c>
      <c r="E150" s="3" t="s">
        <v>3</v>
      </c>
      <c r="F150" s="61">
        <v>2</v>
      </c>
    </row>
    <row r="151" spans="1:6" ht="38.25" customHeight="1" x14ac:dyDescent="0.25">
      <c r="A151" s="3">
        <f>+A150+1</f>
        <v>147</v>
      </c>
      <c r="B151" s="2" t="s">
        <v>134</v>
      </c>
      <c r="C151" s="52" t="s">
        <v>626</v>
      </c>
      <c r="D151" s="53" t="s">
        <v>135</v>
      </c>
      <c r="E151" s="54" t="s">
        <v>14</v>
      </c>
      <c r="F151" s="61">
        <v>30</v>
      </c>
    </row>
    <row r="152" spans="1:6" ht="42.75" customHeight="1" x14ac:dyDescent="0.25">
      <c r="A152" s="3">
        <f>+A151+1</f>
        <v>148</v>
      </c>
      <c r="B152" s="55" t="s">
        <v>136</v>
      </c>
      <c r="C152" s="40" t="s">
        <v>627</v>
      </c>
      <c r="D152" s="53" t="s">
        <v>137</v>
      </c>
      <c r="E152" s="54" t="s">
        <v>14</v>
      </c>
      <c r="F152" s="61">
        <v>50</v>
      </c>
    </row>
    <row r="153" spans="1:6" ht="181.5" customHeight="1" x14ac:dyDescent="0.25">
      <c r="A153" s="3">
        <f t="shared" ref="A153:A155" si="6">+A152+1</f>
        <v>149</v>
      </c>
      <c r="B153" s="1" t="s">
        <v>460</v>
      </c>
      <c r="C153" s="59" t="s">
        <v>775</v>
      </c>
      <c r="D153" s="3" t="s">
        <v>23</v>
      </c>
      <c r="E153" s="3" t="s">
        <v>24</v>
      </c>
      <c r="F153" s="61">
        <v>504</v>
      </c>
    </row>
    <row r="154" spans="1:6" ht="40.5" customHeight="1" x14ac:dyDescent="0.25">
      <c r="A154" s="3">
        <f t="shared" si="6"/>
        <v>150</v>
      </c>
      <c r="B154" s="1" t="s">
        <v>138</v>
      </c>
      <c r="C154" s="2" t="s">
        <v>475</v>
      </c>
      <c r="D154" s="3" t="s">
        <v>139</v>
      </c>
      <c r="E154" s="3" t="s">
        <v>3</v>
      </c>
      <c r="F154" s="61">
        <v>200</v>
      </c>
    </row>
    <row r="155" spans="1:6" ht="201.75" customHeight="1" x14ac:dyDescent="0.25">
      <c r="A155" s="3">
        <f t="shared" si="6"/>
        <v>151</v>
      </c>
      <c r="B155" s="1" t="s">
        <v>140</v>
      </c>
      <c r="C155" s="56" t="s">
        <v>733</v>
      </c>
      <c r="D155" s="3" t="s">
        <v>141</v>
      </c>
      <c r="E155" s="3" t="s">
        <v>7</v>
      </c>
      <c r="F155" s="61">
        <v>504</v>
      </c>
    </row>
    <row r="156" spans="1:6" ht="54" customHeight="1" x14ac:dyDescent="0.25">
      <c r="A156" s="3">
        <f>+A155+1</f>
        <v>152</v>
      </c>
      <c r="B156" s="1" t="s">
        <v>880</v>
      </c>
      <c r="C156" s="40" t="s">
        <v>734</v>
      </c>
      <c r="D156" s="4" t="s">
        <v>735</v>
      </c>
      <c r="E156" s="3" t="s">
        <v>3</v>
      </c>
      <c r="F156" s="61">
        <v>80</v>
      </c>
    </row>
    <row r="157" spans="1:6" ht="203.25" customHeight="1" x14ac:dyDescent="0.25">
      <c r="A157" s="3">
        <f>+A156+1</f>
        <v>153</v>
      </c>
      <c r="B157" s="55" t="s">
        <v>142</v>
      </c>
      <c r="C157" s="40" t="s">
        <v>736</v>
      </c>
      <c r="D157" s="3" t="s">
        <v>143</v>
      </c>
      <c r="E157" s="3" t="s">
        <v>144</v>
      </c>
      <c r="F157" s="61">
        <v>350</v>
      </c>
    </row>
    <row r="158" spans="1:6" ht="126" x14ac:dyDescent="0.25">
      <c r="A158" s="3">
        <f t="shared" ref="A158:A168" si="7">+A157+1</f>
        <v>154</v>
      </c>
      <c r="B158" s="55" t="s">
        <v>145</v>
      </c>
      <c r="C158" s="40" t="s">
        <v>737</v>
      </c>
      <c r="D158" s="3" t="s">
        <v>143</v>
      </c>
      <c r="E158" s="3" t="s">
        <v>144</v>
      </c>
      <c r="F158" s="61">
        <v>600</v>
      </c>
    </row>
    <row r="159" spans="1:6" ht="78.75" x14ac:dyDescent="0.25">
      <c r="A159" s="3">
        <f t="shared" si="7"/>
        <v>155</v>
      </c>
      <c r="B159" s="1" t="s">
        <v>146</v>
      </c>
      <c r="C159" s="7" t="s">
        <v>628</v>
      </c>
      <c r="D159" s="53" t="s">
        <v>147</v>
      </c>
      <c r="E159" s="3" t="s">
        <v>3</v>
      </c>
      <c r="F159" s="61">
        <v>250</v>
      </c>
    </row>
    <row r="160" spans="1:6" ht="48" customHeight="1" x14ac:dyDescent="0.25">
      <c r="A160" s="3">
        <f t="shared" si="7"/>
        <v>156</v>
      </c>
      <c r="B160" s="1" t="s">
        <v>148</v>
      </c>
      <c r="C160" s="2" t="s">
        <v>476</v>
      </c>
      <c r="D160" s="53" t="s">
        <v>149</v>
      </c>
      <c r="E160" s="3" t="s">
        <v>151</v>
      </c>
      <c r="F160" s="61">
        <v>300</v>
      </c>
    </row>
    <row r="161" spans="1:6" ht="54" customHeight="1" x14ac:dyDescent="0.25">
      <c r="A161" s="3">
        <f t="shared" si="7"/>
        <v>157</v>
      </c>
      <c r="B161" s="2" t="s">
        <v>148</v>
      </c>
      <c r="C161" s="2" t="s">
        <v>476</v>
      </c>
      <c r="D161" s="32" t="s">
        <v>150</v>
      </c>
      <c r="E161" s="3" t="s">
        <v>151</v>
      </c>
      <c r="F161" s="61">
        <v>75</v>
      </c>
    </row>
    <row r="162" spans="1:6" ht="45.75" customHeight="1" x14ac:dyDescent="0.25">
      <c r="A162" s="3">
        <f>A161+1</f>
        <v>158</v>
      </c>
      <c r="B162" s="5" t="s">
        <v>455</v>
      </c>
      <c r="C162" s="46" t="s">
        <v>465</v>
      </c>
      <c r="D162" s="57" t="s">
        <v>530</v>
      </c>
      <c r="E162" s="4" t="s">
        <v>254</v>
      </c>
      <c r="F162" s="61">
        <v>30</v>
      </c>
    </row>
    <row r="163" spans="1:6" ht="55.5" customHeight="1" x14ac:dyDescent="0.25">
      <c r="A163" s="3">
        <f>A162+1</f>
        <v>159</v>
      </c>
      <c r="B163" s="1" t="s">
        <v>152</v>
      </c>
      <c r="C163" s="2" t="s">
        <v>153</v>
      </c>
      <c r="D163" s="3" t="s">
        <v>154</v>
      </c>
      <c r="E163" s="3" t="s">
        <v>8</v>
      </c>
      <c r="F163" s="61">
        <v>1500</v>
      </c>
    </row>
    <row r="164" spans="1:6" ht="99.75" customHeight="1" x14ac:dyDescent="0.25">
      <c r="A164" s="3">
        <f t="shared" si="7"/>
        <v>160</v>
      </c>
      <c r="B164" s="1" t="s">
        <v>155</v>
      </c>
      <c r="C164" s="7" t="s">
        <v>738</v>
      </c>
      <c r="D164" s="3" t="s">
        <v>4</v>
      </c>
      <c r="E164" s="3" t="s">
        <v>3</v>
      </c>
      <c r="F164" s="61">
        <v>400</v>
      </c>
    </row>
    <row r="165" spans="1:6" ht="88.5" customHeight="1" x14ac:dyDescent="0.25">
      <c r="A165" s="3">
        <f t="shared" si="7"/>
        <v>161</v>
      </c>
      <c r="B165" s="1" t="s">
        <v>629</v>
      </c>
      <c r="C165" s="7" t="s">
        <v>850</v>
      </c>
      <c r="D165" s="3" t="s">
        <v>156</v>
      </c>
      <c r="E165" s="3" t="s">
        <v>3</v>
      </c>
      <c r="F165" s="61">
        <v>1000</v>
      </c>
    </row>
    <row r="166" spans="1:6" ht="114.75" customHeight="1" x14ac:dyDescent="0.25">
      <c r="A166" s="3">
        <f t="shared" si="7"/>
        <v>162</v>
      </c>
      <c r="B166" s="1" t="s">
        <v>157</v>
      </c>
      <c r="C166" s="40" t="s">
        <v>630</v>
      </c>
      <c r="D166" s="3" t="s">
        <v>9</v>
      </c>
      <c r="E166" s="3" t="s">
        <v>7</v>
      </c>
      <c r="F166" s="61">
        <v>120</v>
      </c>
    </row>
    <row r="167" spans="1:6" ht="132.75" customHeight="1" x14ac:dyDescent="0.25">
      <c r="A167" s="3">
        <f t="shared" si="7"/>
        <v>163</v>
      </c>
      <c r="B167" s="5" t="s">
        <v>789</v>
      </c>
      <c r="C167" s="59" t="s">
        <v>791</v>
      </c>
      <c r="D167" s="4" t="s">
        <v>790</v>
      </c>
      <c r="E167" s="4" t="s">
        <v>7</v>
      </c>
      <c r="F167" s="61">
        <v>100</v>
      </c>
    </row>
    <row r="168" spans="1:6" ht="75" customHeight="1" x14ac:dyDescent="0.25">
      <c r="A168" s="3">
        <f t="shared" si="7"/>
        <v>164</v>
      </c>
      <c r="B168" s="1" t="s">
        <v>158</v>
      </c>
      <c r="C168" s="7" t="s">
        <v>631</v>
      </c>
      <c r="D168" s="3" t="s">
        <v>4</v>
      </c>
      <c r="E168" s="3" t="s">
        <v>3</v>
      </c>
      <c r="F168" s="61">
        <v>100</v>
      </c>
    </row>
    <row r="169" spans="1:6" ht="72" customHeight="1" x14ac:dyDescent="0.25">
      <c r="A169" s="3">
        <f>+A168+1</f>
        <v>165</v>
      </c>
      <c r="B169" s="1" t="s">
        <v>159</v>
      </c>
      <c r="C169" s="59" t="s">
        <v>922</v>
      </c>
      <c r="D169" s="3" t="s">
        <v>160</v>
      </c>
      <c r="E169" s="3" t="s">
        <v>161</v>
      </c>
      <c r="F169" s="61">
        <v>60000</v>
      </c>
    </row>
    <row r="170" spans="1:6" ht="65.25" customHeight="1" x14ac:dyDescent="0.25">
      <c r="A170" s="3">
        <f>A169+1</f>
        <v>166</v>
      </c>
      <c r="B170" s="1" t="s">
        <v>162</v>
      </c>
      <c r="C170" s="59" t="s">
        <v>923</v>
      </c>
      <c r="D170" s="3" t="s">
        <v>160</v>
      </c>
      <c r="E170" s="3" t="s">
        <v>161</v>
      </c>
      <c r="F170" s="61">
        <v>120000</v>
      </c>
    </row>
    <row r="171" spans="1:6" ht="27" customHeight="1" x14ac:dyDescent="0.25">
      <c r="A171" s="3">
        <f>A170+1</f>
        <v>167</v>
      </c>
      <c r="B171" s="1" t="s">
        <v>163</v>
      </c>
      <c r="C171" s="2" t="s">
        <v>454</v>
      </c>
      <c r="D171" s="3" t="s">
        <v>164</v>
      </c>
      <c r="E171" s="3" t="s">
        <v>3</v>
      </c>
      <c r="F171" s="61">
        <v>1750</v>
      </c>
    </row>
    <row r="172" spans="1:6" ht="87" customHeight="1" x14ac:dyDescent="0.25">
      <c r="A172" s="4">
        <f>A171+1</f>
        <v>168</v>
      </c>
      <c r="B172" s="94" t="s">
        <v>769</v>
      </c>
      <c r="C172" s="90" t="s">
        <v>777</v>
      </c>
      <c r="D172" s="4" t="s">
        <v>770</v>
      </c>
      <c r="E172" s="58" t="s">
        <v>3</v>
      </c>
      <c r="F172" s="61">
        <v>175</v>
      </c>
    </row>
    <row r="173" spans="1:6" ht="135.75" customHeight="1" x14ac:dyDescent="0.25">
      <c r="A173" s="3">
        <f>+A172+1</f>
        <v>169</v>
      </c>
      <c r="B173" s="94" t="s">
        <v>458</v>
      </c>
      <c r="C173" s="90" t="s">
        <v>779</v>
      </c>
      <c r="D173" s="3" t="s">
        <v>4</v>
      </c>
      <c r="E173" s="58" t="s">
        <v>3</v>
      </c>
      <c r="F173" s="61">
        <v>175</v>
      </c>
    </row>
    <row r="174" spans="1:6" ht="138" customHeight="1" x14ac:dyDescent="0.25">
      <c r="A174" s="4">
        <f>+A173+1</f>
        <v>170</v>
      </c>
      <c r="B174" s="94" t="s">
        <v>776</v>
      </c>
      <c r="C174" s="90" t="s">
        <v>778</v>
      </c>
      <c r="D174" s="4" t="s">
        <v>4</v>
      </c>
      <c r="E174" s="96" t="s">
        <v>3</v>
      </c>
      <c r="F174" s="61">
        <v>175</v>
      </c>
    </row>
    <row r="175" spans="1:6" ht="81" customHeight="1" x14ac:dyDescent="0.25">
      <c r="A175" s="3">
        <f>+A174+1</f>
        <v>171</v>
      </c>
      <c r="B175" s="1" t="s">
        <v>21</v>
      </c>
      <c r="C175" s="40" t="s">
        <v>739</v>
      </c>
      <c r="D175" s="3" t="s">
        <v>4</v>
      </c>
      <c r="E175" s="58" t="s">
        <v>5</v>
      </c>
      <c r="F175" s="61">
        <v>115</v>
      </c>
    </row>
    <row r="176" spans="1:6" ht="117" customHeight="1" x14ac:dyDescent="0.25">
      <c r="A176" s="3">
        <f>A175+1</f>
        <v>172</v>
      </c>
      <c r="B176" s="1" t="s">
        <v>632</v>
      </c>
      <c r="C176" s="40" t="s">
        <v>767</v>
      </c>
      <c r="D176" s="3" t="s">
        <v>165</v>
      </c>
      <c r="E176" s="3" t="s">
        <v>166</v>
      </c>
      <c r="F176" s="61">
        <v>300</v>
      </c>
    </row>
    <row r="177" spans="1:6" ht="118.5" customHeight="1" x14ac:dyDescent="0.25">
      <c r="A177" s="3">
        <f t="shared" ref="A177:A187" si="8">A176+1</f>
        <v>173</v>
      </c>
      <c r="B177" s="1" t="s">
        <v>633</v>
      </c>
      <c r="C177" s="40" t="s">
        <v>766</v>
      </c>
      <c r="D177" s="3" t="s">
        <v>167</v>
      </c>
      <c r="E177" s="3" t="s">
        <v>166</v>
      </c>
      <c r="F177" s="61">
        <v>220</v>
      </c>
    </row>
    <row r="178" spans="1:6" ht="127.5" customHeight="1" x14ac:dyDescent="0.25">
      <c r="A178" s="3">
        <f t="shared" si="8"/>
        <v>174</v>
      </c>
      <c r="B178" s="1" t="s">
        <v>634</v>
      </c>
      <c r="C178" s="40" t="s">
        <v>765</v>
      </c>
      <c r="D178" s="3" t="s">
        <v>167</v>
      </c>
      <c r="E178" s="3" t="s">
        <v>166</v>
      </c>
      <c r="F178" s="61">
        <v>220</v>
      </c>
    </row>
    <row r="179" spans="1:6" ht="117" customHeight="1" x14ac:dyDescent="0.25">
      <c r="A179" s="3">
        <f t="shared" si="8"/>
        <v>175</v>
      </c>
      <c r="B179" s="1" t="s">
        <v>635</v>
      </c>
      <c r="C179" s="40" t="s">
        <v>764</v>
      </c>
      <c r="D179" s="3" t="s">
        <v>167</v>
      </c>
      <c r="E179" s="3" t="s">
        <v>166</v>
      </c>
      <c r="F179" s="61">
        <v>220</v>
      </c>
    </row>
    <row r="180" spans="1:6" ht="121.5" customHeight="1" x14ac:dyDescent="0.25">
      <c r="A180" s="3">
        <f t="shared" si="8"/>
        <v>176</v>
      </c>
      <c r="B180" s="1" t="s">
        <v>636</v>
      </c>
      <c r="C180" s="40" t="s">
        <v>763</v>
      </c>
      <c r="D180" s="3" t="s">
        <v>168</v>
      </c>
      <c r="E180" s="3" t="s">
        <v>166</v>
      </c>
      <c r="F180" s="61">
        <v>30</v>
      </c>
    </row>
    <row r="181" spans="1:6" ht="120.75" customHeight="1" x14ac:dyDescent="0.25">
      <c r="A181" s="3">
        <f t="shared" si="8"/>
        <v>177</v>
      </c>
      <c r="B181" s="1" t="s">
        <v>637</v>
      </c>
      <c r="C181" s="40" t="s">
        <v>762</v>
      </c>
      <c r="D181" s="3" t="s">
        <v>165</v>
      </c>
      <c r="E181" s="3" t="s">
        <v>166</v>
      </c>
      <c r="F181" s="61">
        <v>450</v>
      </c>
    </row>
    <row r="182" spans="1:6" ht="66" customHeight="1" x14ac:dyDescent="0.25">
      <c r="A182" s="3">
        <f t="shared" si="8"/>
        <v>178</v>
      </c>
      <c r="B182" s="1" t="s">
        <v>169</v>
      </c>
      <c r="C182" s="64" t="s">
        <v>638</v>
      </c>
      <c r="D182" s="3" t="s">
        <v>170</v>
      </c>
      <c r="E182" s="3" t="s">
        <v>166</v>
      </c>
      <c r="F182" s="61">
        <v>150</v>
      </c>
    </row>
    <row r="183" spans="1:6" ht="73.5" customHeight="1" x14ac:dyDescent="0.25">
      <c r="A183" s="3">
        <f>A182+1</f>
        <v>179</v>
      </c>
      <c r="B183" s="1" t="s">
        <v>171</v>
      </c>
      <c r="C183" s="64" t="s">
        <v>639</v>
      </c>
      <c r="D183" s="3" t="s">
        <v>170</v>
      </c>
      <c r="E183" s="3" t="s">
        <v>166</v>
      </c>
      <c r="F183" s="61">
        <v>200</v>
      </c>
    </row>
    <row r="184" spans="1:6" ht="66" customHeight="1" x14ac:dyDescent="0.25">
      <c r="A184" s="3">
        <f t="shared" si="8"/>
        <v>180</v>
      </c>
      <c r="B184" s="1" t="s">
        <v>172</v>
      </c>
      <c r="C184" s="64" t="s">
        <v>640</v>
      </c>
      <c r="D184" s="3" t="s">
        <v>170</v>
      </c>
      <c r="E184" s="3" t="s">
        <v>166</v>
      </c>
      <c r="F184" s="61">
        <v>200</v>
      </c>
    </row>
    <row r="185" spans="1:6" ht="70.5" customHeight="1" x14ac:dyDescent="0.25">
      <c r="A185" s="3">
        <f t="shared" si="8"/>
        <v>181</v>
      </c>
      <c r="B185" s="1" t="s">
        <v>173</v>
      </c>
      <c r="C185" s="64" t="s">
        <v>641</v>
      </c>
      <c r="D185" s="3" t="s">
        <v>170</v>
      </c>
      <c r="E185" s="3" t="s">
        <v>166</v>
      </c>
      <c r="F185" s="61">
        <v>30</v>
      </c>
    </row>
    <row r="186" spans="1:6" ht="67.5" customHeight="1" x14ac:dyDescent="0.25">
      <c r="A186" s="3">
        <f t="shared" si="8"/>
        <v>182</v>
      </c>
      <c r="B186" s="1" t="s">
        <v>174</v>
      </c>
      <c r="C186" s="64" t="s">
        <v>642</v>
      </c>
      <c r="D186" s="3" t="s">
        <v>170</v>
      </c>
      <c r="E186" s="3" t="s">
        <v>166</v>
      </c>
      <c r="F186" s="61">
        <v>100</v>
      </c>
    </row>
    <row r="187" spans="1:6" ht="72.75" customHeight="1" x14ac:dyDescent="0.25">
      <c r="A187" s="3">
        <f t="shared" si="8"/>
        <v>183</v>
      </c>
      <c r="B187" s="1" t="s">
        <v>175</v>
      </c>
      <c r="C187" s="64" t="s">
        <v>643</v>
      </c>
      <c r="D187" s="3" t="s">
        <v>170</v>
      </c>
      <c r="E187" s="3" t="s">
        <v>166</v>
      </c>
      <c r="F187" s="61">
        <v>200</v>
      </c>
    </row>
    <row r="188" spans="1:6" ht="72.75" customHeight="1" x14ac:dyDescent="0.25">
      <c r="A188" s="14">
        <f>A187+1</f>
        <v>184</v>
      </c>
      <c r="B188" s="1" t="s">
        <v>383</v>
      </c>
      <c r="C188" s="64" t="s">
        <v>644</v>
      </c>
      <c r="D188" s="3" t="s">
        <v>170</v>
      </c>
      <c r="E188" s="23" t="s">
        <v>166</v>
      </c>
      <c r="F188" s="61">
        <v>40</v>
      </c>
    </row>
    <row r="189" spans="1:6" ht="70.5" customHeight="1" x14ac:dyDescent="0.25">
      <c r="A189" s="14">
        <f t="shared" ref="A189:A195" si="9">A188+1</f>
        <v>185</v>
      </c>
      <c r="B189" s="1" t="s">
        <v>384</v>
      </c>
      <c r="C189" s="64" t="s">
        <v>645</v>
      </c>
      <c r="D189" s="3" t="s">
        <v>170</v>
      </c>
      <c r="E189" s="23" t="s">
        <v>166</v>
      </c>
      <c r="F189" s="61">
        <v>40</v>
      </c>
    </row>
    <row r="190" spans="1:6" ht="58.5" customHeight="1" x14ac:dyDescent="0.25">
      <c r="A190" s="14">
        <f t="shared" si="9"/>
        <v>186</v>
      </c>
      <c r="B190" s="60" t="s">
        <v>176</v>
      </c>
      <c r="C190" s="50" t="s">
        <v>646</v>
      </c>
      <c r="D190" s="23" t="s">
        <v>538</v>
      </c>
      <c r="E190" s="23" t="s">
        <v>166</v>
      </c>
      <c r="F190" s="61">
        <v>760</v>
      </c>
    </row>
    <row r="191" spans="1:6" ht="66.75" customHeight="1" x14ac:dyDescent="0.25">
      <c r="A191" s="14">
        <f t="shared" si="9"/>
        <v>187</v>
      </c>
      <c r="B191" s="27" t="s">
        <v>177</v>
      </c>
      <c r="C191" s="27" t="s">
        <v>512</v>
      </c>
      <c r="D191" s="23" t="s">
        <v>537</v>
      </c>
      <c r="E191" s="23" t="s">
        <v>178</v>
      </c>
      <c r="F191" s="61">
        <v>1400</v>
      </c>
    </row>
    <row r="192" spans="1:6" ht="36.75" customHeight="1" x14ac:dyDescent="0.25">
      <c r="A192" s="14">
        <f t="shared" si="9"/>
        <v>188</v>
      </c>
      <c r="B192" s="27" t="s">
        <v>179</v>
      </c>
      <c r="C192" s="46" t="s">
        <v>470</v>
      </c>
      <c r="D192" s="23" t="s">
        <v>539</v>
      </c>
      <c r="E192" s="23" t="s">
        <v>408</v>
      </c>
      <c r="F192" s="61">
        <v>120</v>
      </c>
    </row>
    <row r="193" spans="1:6" ht="44.25" customHeight="1" x14ac:dyDescent="0.25">
      <c r="A193" s="14">
        <f t="shared" si="9"/>
        <v>189</v>
      </c>
      <c r="B193" s="1" t="s">
        <v>180</v>
      </c>
      <c r="C193" s="1" t="s">
        <v>513</v>
      </c>
      <c r="D193" s="14" t="s">
        <v>540</v>
      </c>
      <c r="E193" s="14" t="s">
        <v>5</v>
      </c>
      <c r="F193" s="61">
        <v>3000</v>
      </c>
    </row>
    <row r="194" spans="1:6" ht="44.25" customHeight="1" x14ac:dyDescent="0.25">
      <c r="A194" s="14">
        <f t="shared" si="9"/>
        <v>190</v>
      </c>
      <c r="B194" s="1" t="s">
        <v>648</v>
      </c>
      <c r="C194" s="5" t="s">
        <v>647</v>
      </c>
      <c r="D194" s="25" t="s">
        <v>182</v>
      </c>
      <c r="E194" s="14" t="s">
        <v>5</v>
      </c>
      <c r="F194" s="61">
        <v>15120</v>
      </c>
    </row>
    <row r="195" spans="1:6" ht="44.25" customHeight="1" x14ac:dyDescent="0.25">
      <c r="A195" s="28">
        <f t="shared" si="9"/>
        <v>191</v>
      </c>
      <c r="B195" s="29" t="s">
        <v>181</v>
      </c>
      <c r="C195" s="80" t="s">
        <v>649</v>
      </c>
      <c r="D195" s="25" t="s">
        <v>182</v>
      </c>
      <c r="E195" s="25" t="s">
        <v>13</v>
      </c>
      <c r="F195" s="61">
        <v>40080</v>
      </c>
    </row>
    <row r="196" spans="1:6" s="86" customFormat="1" ht="44.25" customHeight="1" x14ac:dyDescent="0.25">
      <c r="A196" s="4">
        <f>A195+1</f>
        <v>192</v>
      </c>
      <c r="B196" s="5" t="s">
        <v>183</v>
      </c>
      <c r="C196" s="40" t="s">
        <v>184</v>
      </c>
      <c r="D196" s="4" t="s">
        <v>185</v>
      </c>
      <c r="E196" s="4" t="s">
        <v>166</v>
      </c>
      <c r="F196" s="61">
        <v>3620</v>
      </c>
    </row>
    <row r="197" spans="1:6" s="86" customFormat="1" ht="44.25" customHeight="1" x14ac:dyDescent="0.25">
      <c r="A197" s="4">
        <f>A196+1</f>
        <v>193</v>
      </c>
      <c r="B197" s="5" t="s">
        <v>186</v>
      </c>
      <c r="C197" s="93" t="s">
        <v>755</v>
      </c>
      <c r="D197" s="4" t="s">
        <v>190</v>
      </c>
      <c r="E197" s="4" t="s">
        <v>187</v>
      </c>
      <c r="F197" s="61">
        <v>6802</v>
      </c>
    </row>
    <row r="198" spans="1:6" ht="45" customHeight="1" x14ac:dyDescent="0.25">
      <c r="A198" s="25">
        <f>+A197+1</f>
        <v>194</v>
      </c>
      <c r="B198" s="29" t="s">
        <v>188</v>
      </c>
      <c r="C198" s="13" t="s">
        <v>756</v>
      </c>
      <c r="D198" s="25" t="s">
        <v>190</v>
      </c>
      <c r="E198" s="25" t="s">
        <v>187</v>
      </c>
      <c r="F198" s="112">
        <v>1475</v>
      </c>
    </row>
    <row r="199" spans="1:6" ht="36" customHeight="1" x14ac:dyDescent="0.25">
      <c r="A199" s="3">
        <f>+A198+1</f>
        <v>195</v>
      </c>
      <c r="B199" s="1" t="s">
        <v>882</v>
      </c>
      <c r="C199" s="46" t="s">
        <v>757</v>
      </c>
      <c r="D199" s="3" t="s">
        <v>190</v>
      </c>
      <c r="E199" s="3" t="s">
        <v>187</v>
      </c>
      <c r="F199" s="61">
        <v>35</v>
      </c>
    </row>
    <row r="200" spans="1:6" ht="42" customHeight="1" x14ac:dyDescent="0.25">
      <c r="A200" s="3">
        <f t="shared" ref="A200:A206" si="10">+A199+1</f>
        <v>196</v>
      </c>
      <c r="B200" s="1" t="s">
        <v>189</v>
      </c>
      <c r="C200" s="46" t="s">
        <v>758</v>
      </c>
      <c r="D200" s="3" t="s">
        <v>190</v>
      </c>
      <c r="E200" s="3" t="s">
        <v>187</v>
      </c>
      <c r="F200" s="61">
        <v>100</v>
      </c>
    </row>
    <row r="201" spans="1:6" ht="41.25" customHeight="1" x14ac:dyDescent="0.25">
      <c r="A201" s="3">
        <f t="shared" si="10"/>
        <v>197</v>
      </c>
      <c r="B201" s="1" t="s">
        <v>919</v>
      </c>
      <c r="C201" s="2" t="s">
        <v>919</v>
      </c>
      <c r="D201" s="3" t="s">
        <v>191</v>
      </c>
      <c r="E201" s="3" t="s">
        <v>166</v>
      </c>
      <c r="F201" s="61">
        <v>252</v>
      </c>
    </row>
    <row r="202" spans="1:6" ht="35.25" customHeight="1" x14ac:dyDescent="0.25">
      <c r="A202" s="3">
        <f t="shared" si="10"/>
        <v>198</v>
      </c>
      <c r="B202" s="1" t="s">
        <v>192</v>
      </c>
      <c r="C202" s="2" t="s">
        <v>192</v>
      </c>
      <c r="D202" s="3" t="s">
        <v>193</v>
      </c>
      <c r="E202" s="3" t="s">
        <v>166</v>
      </c>
      <c r="F202" s="61">
        <v>180</v>
      </c>
    </row>
    <row r="203" spans="1:6" ht="35.25" customHeight="1" x14ac:dyDescent="0.25">
      <c r="A203" s="4">
        <f>+A202+1</f>
        <v>199</v>
      </c>
      <c r="B203" s="5" t="s">
        <v>804</v>
      </c>
      <c r="C203" s="40" t="s">
        <v>804</v>
      </c>
      <c r="D203" s="4" t="s">
        <v>185</v>
      </c>
      <c r="E203" s="4" t="s">
        <v>166</v>
      </c>
      <c r="F203" s="61">
        <v>1800</v>
      </c>
    </row>
    <row r="204" spans="1:6" ht="35.25" customHeight="1" x14ac:dyDescent="0.25">
      <c r="A204" s="3">
        <f>+A203+1</f>
        <v>200</v>
      </c>
      <c r="B204" s="76" t="s">
        <v>195</v>
      </c>
      <c r="C204" s="76" t="s">
        <v>195</v>
      </c>
      <c r="D204" s="3" t="s">
        <v>196</v>
      </c>
      <c r="E204" s="3" t="s">
        <v>166</v>
      </c>
      <c r="F204" s="61">
        <v>2550</v>
      </c>
    </row>
    <row r="205" spans="1:6" ht="40.5" customHeight="1" x14ac:dyDescent="0.25">
      <c r="A205" s="3">
        <f t="shared" si="10"/>
        <v>201</v>
      </c>
      <c r="B205" s="1" t="s">
        <v>387</v>
      </c>
      <c r="C205" s="2" t="s">
        <v>486</v>
      </c>
      <c r="D205" s="3" t="s">
        <v>541</v>
      </c>
      <c r="E205" s="3" t="s">
        <v>218</v>
      </c>
      <c r="F205" s="61">
        <v>20</v>
      </c>
    </row>
    <row r="206" spans="1:6" ht="48" customHeight="1" x14ac:dyDescent="0.25">
      <c r="A206" s="3">
        <f t="shared" si="10"/>
        <v>202</v>
      </c>
      <c r="B206" s="5" t="s">
        <v>740</v>
      </c>
      <c r="C206" s="40" t="s">
        <v>742</v>
      </c>
      <c r="D206" s="4" t="s">
        <v>741</v>
      </c>
      <c r="E206" s="3" t="s">
        <v>3</v>
      </c>
      <c r="F206" s="61">
        <v>50</v>
      </c>
    </row>
    <row r="207" spans="1:6" ht="43.5" customHeight="1" x14ac:dyDescent="0.25">
      <c r="A207" s="3">
        <f>+A206+1</f>
        <v>203</v>
      </c>
      <c r="B207" s="1" t="s">
        <v>197</v>
      </c>
      <c r="C207" s="2" t="s">
        <v>198</v>
      </c>
      <c r="D207" s="3" t="s">
        <v>199</v>
      </c>
      <c r="E207" s="3" t="s">
        <v>27</v>
      </c>
      <c r="F207" s="61">
        <v>3</v>
      </c>
    </row>
    <row r="208" spans="1:6" ht="36" customHeight="1" x14ac:dyDescent="0.25">
      <c r="A208" s="3">
        <f>A207+1</f>
        <v>204</v>
      </c>
      <c r="B208" s="21" t="s">
        <v>200</v>
      </c>
      <c r="C208" s="2" t="s">
        <v>201</v>
      </c>
      <c r="D208" s="32" t="s">
        <v>202</v>
      </c>
      <c r="E208" s="14" t="s">
        <v>27</v>
      </c>
      <c r="F208" s="61">
        <v>10</v>
      </c>
    </row>
    <row r="209" spans="1:6" ht="37.5" customHeight="1" x14ac:dyDescent="0.25">
      <c r="A209" s="3">
        <f t="shared" ref="A209:A253" si="11">A208+1</f>
        <v>205</v>
      </c>
      <c r="B209" s="1" t="s">
        <v>203</v>
      </c>
      <c r="C209" s="2" t="s">
        <v>198</v>
      </c>
      <c r="D209" s="3" t="s">
        <v>199</v>
      </c>
      <c r="E209" s="14" t="s">
        <v>27</v>
      </c>
      <c r="F209" s="61">
        <v>6</v>
      </c>
    </row>
    <row r="210" spans="1:6" ht="51" customHeight="1" x14ac:dyDescent="0.25">
      <c r="A210" s="3">
        <f t="shared" si="11"/>
        <v>206</v>
      </c>
      <c r="B210" s="1" t="s">
        <v>514</v>
      </c>
      <c r="C210" s="7" t="s">
        <v>650</v>
      </c>
      <c r="D210" s="17" t="s">
        <v>20</v>
      </c>
      <c r="E210" s="14" t="s">
        <v>5</v>
      </c>
      <c r="F210" s="61">
        <v>5</v>
      </c>
    </row>
    <row r="211" spans="1:6" ht="35.25" customHeight="1" x14ac:dyDescent="0.25">
      <c r="A211" s="3">
        <f t="shared" si="11"/>
        <v>207</v>
      </c>
      <c r="B211" s="2" t="s">
        <v>204</v>
      </c>
      <c r="C211" s="87" t="s">
        <v>515</v>
      </c>
      <c r="D211" s="3" t="s">
        <v>516</v>
      </c>
      <c r="E211" s="3" t="s">
        <v>14</v>
      </c>
      <c r="F211" s="61">
        <v>2</v>
      </c>
    </row>
    <row r="212" spans="1:6" ht="40.5" customHeight="1" x14ac:dyDescent="0.25">
      <c r="A212" s="3">
        <f t="shared" si="11"/>
        <v>208</v>
      </c>
      <c r="B212" s="1" t="s">
        <v>205</v>
      </c>
      <c r="C212" s="1" t="s">
        <v>518</v>
      </c>
      <c r="D212" s="3" t="s">
        <v>517</v>
      </c>
      <c r="E212" s="3" t="s">
        <v>28</v>
      </c>
      <c r="F212" s="61">
        <v>10</v>
      </c>
    </row>
    <row r="213" spans="1:6" ht="36.75" customHeight="1" x14ac:dyDescent="0.25">
      <c r="A213" s="3">
        <f t="shared" si="11"/>
        <v>209</v>
      </c>
      <c r="B213" s="2" t="s">
        <v>206</v>
      </c>
      <c r="C213" s="81" t="s">
        <v>519</v>
      </c>
      <c r="D213" s="3" t="s">
        <v>520</v>
      </c>
      <c r="E213" s="3" t="s">
        <v>14</v>
      </c>
      <c r="F213" s="61">
        <v>2</v>
      </c>
    </row>
    <row r="214" spans="1:6" ht="32.25" customHeight="1" x14ac:dyDescent="0.25">
      <c r="A214" s="3">
        <f t="shared" si="11"/>
        <v>210</v>
      </c>
      <c r="B214" s="1" t="s">
        <v>207</v>
      </c>
      <c r="C214" s="2" t="s">
        <v>521</v>
      </c>
      <c r="D214" s="17" t="s">
        <v>20</v>
      </c>
      <c r="E214" s="3" t="s">
        <v>5</v>
      </c>
      <c r="F214" s="61">
        <v>12</v>
      </c>
    </row>
    <row r="215" spans="1:6" ht="33" customHeight="1" x14ac:dyDescent="0.25">
      <c r="A215" s="3">
        <f t="shared" si="11"/>
        <v>211</v>
      </c>
      <c r="B215" s="2" t="s">
        <v>208</v>
      </c>
      <c r="C215" s="2" t="s">
        <v>522</v>
      </c>
      <c r="D215" s="17" t="s">
        <v>523</v>
      </c>
      <c r="E215" s="14" t="s">
        <v>3</v>
      </c>
      <c r="F215" s="61">
        <v>200</v>
      </c>
    </row>
    <row r="216" spans="1:6" ht="42.75" customHeight="1" x14ac:dyDescent="0.25">
      <c r="A216" s="3">
        <f t="shared" si="11"/>
        <v>212</v>
      </c>
      <c r="B216" s="1" t="s">
        <v>209</v>
      </c>
      <c r="C216" s="2" t="s">
        <v>462</v>
      </c>
      <c r="D216" s="3" t="s">
        <v>210</v>
      </c>
      <c r="E216" s="3" t="s">
        <v>28</v>
      </c>
      <c r="F216" s="61">
        <v>5</v>
      </c>
    </row>
    <row r="217" spans="1:6" ht="30" customHeight="1" x14ac:dyDescent="0.25">
      <c r="A217" s="3">
        <f t="shared" si="11"/>
        <v>213</v>
      </c>
      <c r="B217" s="1" t="s">
        <v>211</v>
      </c>
      <c r="C217" s="2" t="s">
        <v>212</v>
      </c>
      <c r="D217" s="3" t="s">
        <v>524</v>
      </c>
      <c r="E217" s="3" t="s">
        <v>218</v>
      </c>
      <c r="F217" s="61">
        <v>2</v>
      </c>
    </row>
    <row r="218" spans="1:6" ht="33" customHeight="1" x14ac:dyDescent="0.25">
      <c r="A218" s="3">
        <f t="shared" si="11"/>
        <v>214</v>
      </c>
      <c r="B218" s="1" t="s">
        <v>213</v>
      </c>
      <c r="C218" s="2" t="s">
        <v>214</v>
      </c>
      <c r="D218" s="3" t="s">
        <v>652</v>
      </c>
      <c r="E218" s="3" t="s">
        <v>194</v>
      </c>
      <c r="F218" s="61">
        <v>5</v>
      </c>
    </row>
    <row r="219" spans="1:6" ht="25.5" customHeight="1" x14ac:dyDescent="0.25">
      <c r="A219" s="3">
        <f t="shared" si="11"/>
        <v>215</v>
      </c>
      <c r="B219" s="1" t="s">
        <v>215</v>
      </c>
      <c r="C219" s="2" t="s">
        <v>525</v>
      </c>
      <c r="D219" s="3" t="s">
        <v>54</v>
      </c>
      <c r="E219" s="14" t="s">
        <v>3</v>
      </c>
      <c r="F219" s="61">
        <v>300</v>
      </c>
    </row>
    <row r="220" spans="1:6" ht="29.25" customHeight="1" x14ac:dyDescent="0.25">
      <c r="A220" s="3">
        <f t="shared" si="11"/>
        <v>216</v>
      </c>
      <c r="B220" s="5" t="s">
        <v>693</v>
      </c>
      <c r="C220" s="5" t="s">
        <v>845</v>
      </c>
      <c r="D220" s="4" t="s">
        <v>846</v>
      </c>
      <c r="E220" s="62" t="s">
        <v>694</v>
      </c>
      <c r="F220" s="61">
        <v>2</v>
      </c>
    </row>
    <row r="221" spans="1:6" ht="54" customHeight="1" x14ac:dyDescent="0.25">
      <c r="A221" s="3">
        <f t="shared" si="11"/>
        <v>217</v>
      </c>
      <c r="B221" s="1" t="s">
        <v>216</v>
      </c>
      <c r="C221" s="2" t="s">
        <v>651</v>
      </c>
      <c r="D221" s="3" t="s">
        <v>217</v>
      </c>
      <c r="E221" s="3" t="s">
        <v>248</v>
      </c>
      <c r="F221" s="61">
        <v>10</v>
      </c>
    </row>
    <row r="222" spans="1:6" ht="39" customHeight="1" x14ac:dyDescent="0.25">
      <c r="A222" s="3">
        <f t="shared" si="11"/>
        <v>218</v>
      </c>
      <c r="B222" s="1" t="s">
        <v>219</v>
      </c>
      <c r="C222" s="40" t="s">
        <v>743</v>
      </c>
      <c r="D222" s="3" t="s">
        <v>220</v>
      </c>
      <c r="E222" s="3" t="s">
        <v>221</v>
      </c>
      <c r="F222" s="61">
        <v>50</v>
      </c>
    </row>
    <row r="223" spans="1:6" ht="40.5" customHeight="1" x14ac:dyDescent="0.25">
      <c r="A223" s="3">
        <f t="shared" si="11"/>
        <v>219</v>
      </c>
      <c r="B223" s="1" t="s">
        <v>222</v>
      </c>
      <c r="C223" s="2" t="s">
        <v>653</v>
      </c>
      <c r="D223" s="3" t="s">
        <v>14</v>
      </c>
      <c r="E223" s="3" t="s">
        <v>14</v>
      </c>
      <c r="F223" s="61">
        <v>6</v>
      </c>
    </row>
    <row r="224" spans="1:6" ht="31.5" customHeight="1" x14ac:dyDescent="0.25">
      <c r="A224" s="3">
        <f t="shared" si="11"/>
        <v>220</v>
      </c>
      <c r="B224" s="1" t="s">
        <v>223</v>
      </c>
      <c r="C224" s="40" t="s">
        <v>744</v>
      </c>
      <c r="D224" s="3" t="s">
        <v>3</v>
      </c>
      <c r="E224" s="3" t="s">
        <v>3</v>
      </c>
      <c r="F224" s="61">
        <v>10</v>
      </c>
    </row>
    <row r="225" spans="1:6" ht="37.5" customHeight="1" x14ac:dyDescent="0.25">
      <c r="A225" s="3">
        <f t="shared" si="11"/>
        <v>221</v>
      </c>
      <c r="B225" s="2" t="s">
        <v>224</v>
      </c>
      <c r="C225" s="2" t="s">
        <v>224</v>
      </c>
      <c r="D225" s="3" t="s">
        <v>225</v>
      </c>
      <c r="E225" s="3" t="s">
        <v>14</v>
      </c>
      <c r="F225" s="61">
        <v>1</v>
      </c>
    </row>
    <row r="226" spans="1:6" ht="51.75" customHeight="1" x14ac:dyDescent="0.25">
      <c r="A226" s="3">
        <f t="shared" si="11"/>
        <v>222</v>
      </c>
      <c r="B226" s="2" t="s">
        <v>526</v>
      </c>
      <c r="C226" s="40" t="s">
        <v>745</v>
      </c>
      <c r="D226" s="3" t="s">
        <v>655</v>
      </c>
      <c r="E226" s="3" t="s">
        <v>226</v>
      </c>
      <c r="F226" s="61">
        <v>3</v>
      </c>
    </row>
    <row r="227" spans="1:6" ht="23.25" customHeight="1" x14ac:dyDescent="0.25">
      <c r="A227" s="3">
        <f t="shared" si="11"/>
        <v>223</v>
      </c>
      <c r="B227" s="2" t="s">
        <v>654</v>
      </c>
      <c r="C227" s="2" t="s">
        <v>851</v>
      </c>
      <c r="D227" s="3" t="s">
        <v>78</v>
      </c>
      <c r="E227" s="3" t="s">
        <v>5</v>
      </c>
      <c r="F227" s="61">
        <v>20</v>
      </c>
    </row>
    <row r="228" spans="1:6" ht="23.25" customHeight="1" x14ac:dyDescent="0.25">
      <c r="A228" s="3">
        <f t="shared" si="11"/>
        <v>224</v>
      </c>
      <c r="B228" s="2" t="s">
        <v>227</v>
      </c>
      <c r="C228" s="2" t="s">
        <v>527</v>
      </c>
      <c r="D228" s="3" t="s">
        <v>78</v>
      </c>
      <c r="E228" s="3" t="s">
        <v>5</v>
      </c>
      <c r="F228" s="61">
        <v>2</v>
      </c>
    </row>
    <row r="229" spans="1:6" ht="23.25" customHeight="1" x14ac:dyDescent="0.25">
      <c r="A229" s="3">
        <f t="shared" si="11"/>
        <v>225</v>
      </c>
      <c r="B229" s="1" t="s">
        <v>685</v>
      </c>
      <c r="C229" s="2" t="s">
        <v>685</v>
      </c>
      <c r="D229" s="3" t="s">
        <v>220</v>
      </c>
      <c r="E229" s="3" t="s">
        <v>221</v>
      </c>
      <c r="F229" s="61">
        <v>30</v>
      </c>
    </row>
    <row r="230" spans="1:6" ht="53.25" customHeight="1" x14ac:dyDescent="0.25">
      <c r="A230" s="3">
        <f t="shared" si="11"/>
        <v>226</v>
      </c>
      <c r="B230" s="1" t="s">
        <v>228</v>
      </c>
      <c r="C230" s="2" t="s">
        <v>229</v>
      </c>
      <c r="D230" s="3" t="s">
        <v>220</v>
      </c>
      <c r="E230" s="3" t="s">
        <v>5</v>
      </c>
      <c r="F230" s="61">
        <v>30</v>
      </c>
    </row>
    <row r="231" spans="1:6" ht="44.25" customHeight="1" x14ac:dyDescent="0.25">
      <c r="A231" s="3">
        <f t="shared" si="11"/>
        <v>227</v>
      </c>
      <c r="B231" s="1" t="s">
        <v>684</v>
      </c>
      <c r="C231" s="1" t="s">
        <v>684</v>
      </c>
      <c r="D231" s="3" t="s">
        <v>342</v>
      </c>
      <c r="E231" s="3" t="s">
        <v>5</v>
      </c>
      <c r="F231" s="61">
        <v>2</v>
      </c>
    </row>
    <row r="232" spans="1:6" ht="22.5" customHeight="1" x14ac:dyDescent="0.25">
      <c r="A232" s="3">
        <f t="shared" si="11"/>
        <v>228</v>
      </c>
      <c r="B232" s="1" t="s">
        <v>230</v>
      </c>
      <c r="C232" s="2" t="s">
        <v>230</v>
      </c>
      <c r="D232" s="3" t="s">
        <v>847</v>
      </c>
      <c r="E232" s="14" t="s">
        <v>218</v>
      </c>
      <c r="F232" s="61">
        <v>1</v>
      </c>
    </row>
    <row r="233" spans="1:6" ht="26.25" customHeight="1" x14ac:dyDescent="0.25">
      <c r="A233" s="3">
        <f t="shared" si="11"/>
        <v>229</v>
      </c>
      <c r="B233" s="1" t="s">
        <v>231</v>
      </c>
      <c r="C233" s="2" t="s">
        <v>232</v>
      </c>
      <c r="D233" s="3" t="s">
        <v>233</v>
      </c>
      <c r="E233" s="3" t="s">
        <v>194</v>
      </c>
      <c r="F233" s="61">
        <v>3</v>
      </c>
    </row>
    <row r="234" spans="1:6" ht="35.25" customHeight="1" x14ac:dyDescent="0.25">
      <c r="A234" s="3">
        <f t="shared" si="11"/>
        <v>230</v>
      </c>
      <c r="B234" s="1" t="s">
        <v>234</v>
      </c>
      <c r="C234" s="2" t="s">
        <v>235</v>
      </c>
      <c r="D234" s="3" t="s">
        <v>236</v>
      </c>
      <c r="E234" s="3" t="s">
        <v>218</v>
      </c>
      <c r="F234" s="61">
        <v>3</v>
      </c>
    </row>
    <row r="235" spans="1:6" ht="34.5" customHeight="1" x14ac:dyDescent="0.25">
      <c r="A235" s="3">
        <f t="shared" si="11"/>
        <v>231</v>
      </c>
      <c r="B235" s="1" t="s">
        <v>237</v>
      </c>
      <c r="C235" s="2" t="s">
        <v>238</v>
      </c>
      <c r="D235" s="3" t="s">
        <v>239</v>
      </c>
      <c r="E235" s="3" t="s">
        <v>14</v>
      </c>
      <c r="F235" s="61">
        <v>5</v>
      </c>
    </row>
    <row r="236" spans="1:6" ht="29.25" customHeight="1" x14ac:dyDescent="0.25">
      <c r="A236" s="3">
        <f t="shared" si="11"/>
        <v>232</v>
      </c>
      <c r="B236" s="1" t="s">
        <v>240</v>
      </c>
      <c r="C236" s="2" t="s">
        <v>240</v>
      </c>
      <c r="D236" s="3" t="s">
        <v>27</v>
      </c>
      <c r="E236" s="3" t="s">
        <v>27</v>
      </c>
      <c r="F236" s="61">
        <v>2</v>
      </c>
    </row>
    <row r="237" spans="1:6" ht="34.5" customHeight="1" x14ac:dyDescent="0.25">
      <c r="A237" s="3">
        <f t="shared" si="11"/>
        <v>233</v>
      </c>
      <c r="B237" s="1" t="s">
        <v>554</v>
      </c>
      <c r="C237" s="40" t="s">
        <v>746</v>
      </c>
      <c r="D237" s="3" t="s">
        <v>220</v>
      </c>
      <c r="E237" s="3" t="s">
        <v>218</v>
      </c>
      <c r="F237" s="61">
        <v>20</v>
      </c>
    </row>
    <row r="238" spans="1:6" ht="34.5" customHeight="1" x14ac:dyDescent="0.25">
      <c r="A238" s="3">
        <f t="shared" si="11"/>
        <v>234</v>
      </c>
      <c r="B238" s="1" t="s">
        <v>241</v>
      </c>
      <c r="C238" s="2" t="s">
        <v>241</v>
      </c>
      <c r="D238" s="3" t="s">
        <v>220</v>
      </c>
      <c r="E238" s="3" t="s">
        <v>221</v>
      </c>
      <c r="F238" s="61">
        <v>30</v>
      </c>
    </row>
    <row r="239" spans="1:6" ht="33.75" customHeight="1" x14ac:dyDescent="0.25">
      <c r="A239" s="3">
        <f t="shared" si="11"/>
        <v>235</v>
      </c>
      <c r="B239" s="2" t="s">
        <v>242</v>
      </c>
      <c r="C239" s="2" t="s">
        <v>242</v>
      </c>
      <c r="D239" s="3" t="s">
        <v>220</v>
      </c>
      <c r="E239" s="3" t="s">
        <v>221</v>
      </c>
      <c r="F239" s="61">
        <v>20</v>
      </c>
    </row>
    <row r="240" spans="1:6" ht="34.5" customHeight="1" x14ac:dyDescent="0.25">
      <c r="A240" s="3">
        <f t="shared" si="11"/>
        <v>236</v>
      </c>
      <c r="B240" s="1" t="s">
        <v>243</v>
      </c>
      <c r="C240" s="2" t="s">
        <v>243</v>
      </c>
      <c r="D240" s="3" t="s">
        <v>220</v>
      </c>
      <c r="E240" s="3" t="s">
        <v>221</v>
      </c>
      <c r="F240" s="61">
        <v>40</v>
      </c>
    </row>
    <row r="241" spans="1:15" ht="34.5" customHeight="1" x14ac:dyDescent="0.25">
      <c r="A241" s="3">
        <f t="shared" si="11"/>
        <v>237</v>
      </c>
      <c r="B241" s="1" t="s">
        <v>244</v>
      </c>
      <c r="C241" s="2" t="s">
        <v>244</v>
      </c>
      <c r="D241" s="3" t="s">
        <v>220</v>
      </c>
      <c r="E241" s="3" t="s">
        <v>221</v>
      </c>
      <c r="F241" s="61">
        <v>5</v>
      </c>
    </row>
    <row r="242" spans="1:15" ht="21" customHeight="1" x14ac:dyDescent="0.25">
      <c r="A242" s="3">
        <f t="shared" si="11"/>
        <v>238</v>
      </c>
      <c r="B242" s="5" t="s">
        <v>695</v>
      </c>
      <c r="C242" s="5" t="s">
        <v>695</v>
      </c>
      <c r="D242" s="4" t="s">
        <v>342</v>
      </c>
      <c r="E242" s="4" t="s">
        <v>3</v>
      </c>
      <c r="F242" s="61">
        <v>2</v>
      </c>
    </row>
    <row r="243" spans="1:15" ht="28.5" customHeight="1" x14ac:dyDescent="0.25">
      <c r="A243" s="3">
        <f t="shared" si="11"/>
        <v>239</v>
      </c>
      <c r="B243" s="76" t="s">
        <v>853</v>
      </c>
      <c r="C243" s="76" t="s">
        <v>852</v>
      </c>
      <c r="D243" s="3" t="s">
        <v>245</v>
      </c>
      <c r="E243" s="3" t="s">
        <v>14</v>
      </c>
      <c r="F243" s="61">
        <v>2</v>
      </c>
    </row>
    <row r="244" spans="1:15" ht="28.5" customHeight="1" x14ac:dyDescent="0.25">
      <c r="A244" s="3">
        <f t="shared" si="11"/>
        <v>240</v>
      </c>
      <c r="B244" s="94" t="s">
        <v>656</v>
      </c>
      <c r="C244" s="93" t="s">
        <v>656</v>
      </c>
      <c r="D244" s="4" t="s">
        <v>696</v>
      </c>
      <c r="E244" s="4" t="s">
        <v>3</v>
      </c>
      <c r="F244" s="61">
        <v>2000</v>
      </c>
    </row>
    <row r="245" spans="1:15" ht="28.5" customHeight="1" x14ac:dyDescent="0.25">
      <c r="A245" s="3">
        <f t="shared" si="11"/>
        <v>241</v>
      </c>
      <c r="B245" s="1" t="s">
        <v>246</v>
      </c>
      <c r="C245" s="1" t="s">
        <v>247</v>
      </c>
      <c r="D245" s="3" t="s">
        <v>528</v>
      </c>
      <c r="E245" s="3" t="s">
        <v>248</v>
      </c>
      <c r="F245" s="61">
        <v>5</v>
      </c>
    </row>
    <row r="246" spans="1:15" ht="28.5" customHeight="1" x14ac:dyDescent="0.25">
      <c r="A246" s="3">
        <f t="shared" si="11"/>
        <v>242</v>
      </c>
      <c r="B246" s="1" t="s">
        <v>249</v>
      </c>
      <c r="C246" s="2" t="s">
        <v>249</v>
      </c>
      <c r="D246" s="17" t="s">
        <v>62</v>
      </c>
      <c r="E246" s="14" t="s">
        <v>3</v>
      </c>
      <c r="F246" s="61">
        <v>40</v>
      </c>
    </row>
    <row r="247" spans="1:15" ht="36" customHeight="1" x14ac:dyDescent="0.25">
      <c r="A247" s="3">
        <f t="shared" si="11"/>
        <v>243</v>
      </c>
      <c r="B247" s="1" t="s">
        <v>250</v>
      </c>
      <c r="C247" s="2" t="s">
        <v>854</v>
      </c>
      <c r="D247" s="3" t="s">
        <v>529</v>
      </c>
      <c r="E247" s="3" t="s">
        <v>14</v>
      </c>
      <c r="F247" s="61">
        <v>5</v>
      </c>
    </row>
    <row r="248" spans="1:15" ht="37.5" customHeight="1" x14ac:dyDescent="0.25">
      <c r="A248" s="3">
        <f t="shared" si="11"/>
        <v>244</v>
      </c>
      <c r="B248" s="5" t="s">
        <v>697</v>
      </c>
      <c r="C248" s="40" t="s">
        <v>855</v>
      </c>
      <c r="D248" s="4" t="s">
        <v>14</v>
      </c>
      <c r="E248" s="4" t="s">
        <v>14</v>
      </c>
      <c r="F248" s="61">
        <v>2</v>
      </c>
    </row>
    <row r="249" spans="1:15" ht="27" customHeight="1" x14ac:dyDescent="0.25">
      <c r="A249" s="3">
        <f t="shared" si="11"/>
        <v>245</v>
      </c>
      <c r="B249" s="1" t="s">
        <v>251</v>
      </c>
      <c r="C249" s="2" t="s">
        <v>251</v>
      </c>
      <c r="D249" s="3" t="s">
        <v>252</v>
      </c>
      <c r="E249" s="3" t="s">
        <v>73</v>
      </c>
      <c r="F249" s="61">
        <v>4</v>
      </c>
    </row>
    <row r="250" spans="1:15" ht="32.25" customHeight="1" x14ac:dyDescent="0.25">
      <c r="A250" s="3">
        <f t="shared" si="11"/>
        <v>246</v>
      </c>
      <c r="B250" s="1" t="s">
        <v>253</v>
      </c>
      <c r="C250" s="1" t="s">
        <v>856</v>
      </c>
      <c r="D250" s="3" t="s">
        <v>857</v>
      </c>
      <c r="E250" s="3" t="s">
        <v>248</v>
      </c>
      <c r="F250" s="61">
        <v>10</v>
      </c>
    </row>
    <row r="251" spans="1:15" ht="21" customHeight="1" x14ac:dyDescent="0.25">
      <c r="A251" s="3">
        <f t="shared" si="11"/>
        <v>247</v>
      </c>
      <c r="B251" s="1" t="s">
        <v>255</v>
      </c>
      <c r="C251" s="2" t="s">
        <v>255</v>
      </c>
      <c r="D251" s="3" t="s">
        <v>531</v>
      </c>
      <c r="E251" s="3" t="s">
        <v>14</v>
      </c>
      <c r="F251" s="61">
        <v>1</v>
      </c>
    </row>
    <row r="252" spans="1:15" ht="23.25" customHeight="1" x14ac:dyDescent="0.25">
      <c r="A252" s="3">
        <f t="shared" si="11"/>
        <v>248</v>
      </c>
      <c r="B252" s="2" t="s">
        <v>256</v>
      </c>
      <c r="C252" s="2" t="s">
        <v>256</v>
      </c>
      <c r="D252" s="3" t="s">
        <v>532</v>
      </c>
      <c r="E252" s="3" t="s">
        <v>73</v>
      </c>
      <c r="F252" s="61">
        <v>3</v>
      </c>
    </row>
    <row r="253" spans="1:15" ht="35.25" customHeight="1" x14ac:dyDescent="0.25">
      <c r="A253" s="3">
        <f t="shared" si="11"/>
        <v>249</v>
      </c>
      <c r="B253" s="1" t="s">
        <v>257</v>
      </c>
      <c r="C253" s="2" t="s">
        <v>257</v>
      </c>
      <c r="D253" s="3" t="s">
        <v>858</v>
      </c>
      <c r="E253" s="3" t="s">
        <v>258</v>
      </c>
      <c r="F253" s="61">
        <v>100</v>
      </c>
    </row>
    <row r="254" spans="1:15" ht="102.75" customHeight="1" x14ac:dyDescent="0.25">
      <c r="A254" s="97">
        <f>+A253+1</f>
        <v>250</v>
      </c>
      <c r="B254" s="50" t="s">
        <v>784</v>
      </c>
      <c r="C254" s="99" t="s">
        <v>783</v>
      </c>
      <c r="D254" s="98" t="s">
        <v>859</v>
      </c>
      <c r="E254" s="98" t="s">
        <v>782</v>
      </c>
      <c r="F254" s="117">
        <v>25000</v>
      </c>
      <c r="G254" s="109"/>
      <c r="H254" s="110"/>
      <c r="I254" s="111"/>
      <c r="J254" s="108"/>
      <c r="K254" s="85"/>
      <c r="O254" s="85"/>
    </row>
    <row r="255" spans="1:15" ht="90.75" customHeight="1" x14ac:dyDescent="0.25">
      <c r="A255" s="3">
        <f>+A254+1</f>
        <v>251</v>
      </c>
      <c r="B255" s="1" t="s">
        <v>259</v>
      </c>
      <c r="C255" s="7" t="s">
        <v>657</v>
      </c>
      <c r="D255" s="3" t="s">
        <v>260</v>
      </c>
      <c r="E255" s="14" t="s">
        <v>8</v>
      </c>
      <c r="F255" s="61">
        <v>345700</v>
      </c>
    </row>
    <row r="256" spans="1:15" ht="172.5" customHeight="1" x14ac:dyDescent="0.25">
      <c r="A256" s="3">
        <f t="shared" ref="A256:A281" si="12">+A255+1</f>
        <v>252</v>
      </c>
      <c r="B256" s="1" t="s">
        <v>261</v>
      </c>
      <c r="C256" s="7" t="s">
        <v>747</v>
      </c>
      <c r="D256" s="3" t="s">
        <v>260</v>
      </c>
      <c r="E256" s="14" t="s">
        <v>8</v>
      </c>
      <c r="F256" s="61">
        <v>418500</v>
      </c>
    </row>
    <row r="257" spans="1:6" ht="78.75" x14ac:dyDescent="0.25">
      <c r="A257" s="3">
        <f t="shared" si="12"/>
        <v>253</v>
      </c>
      <c r="B257" s="1" t="s">
        <v>262</v>
      </c>
      <c r="C257" s="7" t="s">
        <v>748</v>
      </c>
      <c r="D257" s="3" t="s">
        <v>260</v>
      </c>
      <c r="E257" s="14" t="s">
        <v>8</v>
      </c>
      <c r="F257" s="61">
        <v>475700</v>
      </c>
    </row>
    <row r="258" spans="1:6" ht="53.25" customHeight="1" x14ac:dyDescent="0.25">
      <c r="A258" s="3">
        <f t="shared" si="12"/>
        <v>254</v>
      </c>
      <c r="B258" s="1" t="s">
        <v>263</v>
      </c>
      <c r="C258" s="7" t="s">
        <v>658</v>
      </c>
      <c r="D258" s="3" t="s">
        <v>260</v>
      </c>
      <c r="E258" s="14" t="s">
        <v>178</v>
      </c>
      <c r="F258" s="61">
        <v>167400</v>
      </c>
    </row>
    <row r="259" spans="1:6" ht="39" customHeight="1" x14ac:dyDescent="0.25">
      <c r="A259" s="3">
        <f t="shared" si="12"/>
        <v>255</v>
      </c>
      <c r="B259" s="30" t="s">
        <v>501</v>
      </c>
      <c r="C259" s="2" t="s">
        <v>659</v>
      </c>
      <c r="D259" s="19" t="s">
        <v>502</v>
      </c>
      <c r="E259" s="74" t="s">
        <v>73</v>
      </c>
      <c r="F259" s="61">
        <v>10</v>
      </c>
    </row>
    <row r="260" spans="1:6" ht="55.5" customHeight="1" x14ac:dyDescent="0.25">
      <c r="A260" s="3">
        <f t="shared" si="12"/>
        <v>256</v>
      </c>
      <c r="B260" s="30" t="s">
        <v>264</v>
      </c>
      <c r="C260" s="7" t="s">
        <v>660</v>
      </c>
      <c r="D260" s="4" t="s">
        <v>805</v>
      </c>
      <c r="E260" s="3" t="s">
        <v>3</v>
      </c>
      <c r="F260" s="61">
        <v>4300</v>
      </c>
    </row>
    <row r="261" spans="1:6" ht="33.75" customHeight="1" x14ac:dyDescent="0.25">
      <c r="A261" s="3">
        <f t="shared" si="12"/>
        <v>257</v>
      </c>
      <c r="B261" s="10" t="s">
        <v>265</v>
      </c>
      <c r="C261" s="10" t="s">
        <v>266</v>
      </c>
      <c r="D261" s="22" t="s">
        <v>267</v>
      </c>
      <c r="E261" s="14" t="s">
        <v>5</v>
      </c>
      <c r="F261" s="61">
        <v>3500</v>
      </c>
    </row>
    <row r="262" spans="1:6" ht="84.75" customHeight="1" x14ac:dyDescent="0.25">
      <c r="A262" s="3">
        <f t="shared" si="12"/>
        <v>258</v>
      </c>
      <c r="B262" s="10" t="s">
        <v>268</v>
      </c>
      <c r="C262" s="7" t="s">
        <v>661</v>
      </c>
      <c r="D262" s="22" t="s">
        <v>269</v>
      </c>
      <c r="E262" s="14" t="s">
        <v>5</v>
      </c>
      <c r="F262" s="61">
        <v>5000</v>
      </c>
    </row>
    <row r="263" spans="1:6" ht="32.25" customHeight="1" x14ac:dyDescent="0.25">
      <c r="A263" s="3">
        <f t="shared" si="12"/>
        <v>259</v>
      </c>
      <c r="B263" s="1" t="s">
        <v>380</v>
      </c>
      <c r="C263" s="6" t="s">
        <v>380</v>
      </c>
      <c r="D263" s="22" t="s">
        <v>806</v>
      </c>
      <c r="E263" s="14" t="s">
        <v>272</v>
      </c>
      <c r="F263" s="61">
        <v>500</v>
      </c>
    </row>
    <row r="264" spans="1:6" ht="28.5" customHeight="1" x14ac:dyDescent="0.25">
      <c r="A264" s="3">
        <f t="shared" si="12"/>
        <v>260</v>
      </c>
      <c r="B264" s="10" t="s">
        <v>270</v>
      </c>
      <c r="C264" s="2" t="s">
        <v>270</v>
      </c>
      <c r="D264" s="3" t="s">
        <v>271</v>
      </c>
      <c r="E264" s="3" t="s">
        <v>272</v>
      </c>
      <c r="F264" s="61">
        <v>800</v>
      </c>
    </row>
    <row r="265" spans="1:6" ht="28.5" customHeight="1" x14ac:dyDescent="0.25">
      <c r="A265" s="3">
        <f t="shared" si="12"/>
        <v>261</v>
      </c>
      <c r="B265" s="1" t="s">
        <v>273</v>
      </c>
      <c r="C265" s="2" t="s">
        <v>273</v>
      </c>
      <c r="D265" s="3" t="s">
        <v>274</v>
      </c>
      <c r="E265" s="3" t="s">
        <v>3</v>
      </c>
      <c r="F265" s="61">
        <v>300</v>
      </c>
    </row>
    <row r="266" spans="1:6" ht="43.5" customHeight="1" x14ac:dyDescent="0.25">
      <c r="A266" s="3">
        <f t="shared" si="12"/>
        <v>262</v>
      </c>
      <c r="B266" s="1" t="s">
        <v>275</v>
      </c>
      <c r="C266" s="2" t="s">
        <v>276</v>
      </c>
      <c r="D266" s="3" t="s">
        <v>271</v>
      </c>
      <c r="E266" s="14" t="s">
        <v>3</v>
      </c>
      <c r="F266" s="61">
        <v>2500</v>
      </c>
    </row>
    <row r="267" spans="1:6" ht="63" x14ac:dyDescent="0.25">
      <c r="A267" s="3">
        <f t="shared" si="12"/>
        <v>263</v>
      </c>
      <c r="B267" s="5" t="s">
        <v>381</v>
      </c>
      <c r="C267" s="82" t="s">
        <v>662</v>
      </c>
      <c r="D267" s="3" t="s">
        <v>62</v>
      </c>
      <c r="E267" s="14" t="s">
        <v>5</v>
      </c>
      <c r="F267" s="61">
        <v>5000</v>
      </c>
    </row>
    <row r="268" spans="1:6" ht="36.75" customHeight="1" x14ac:dyDescent="0.25">
      <c r="A268" s="3">
        <f t="shared" si="12"/>
        <v>264</v>
      </c>
      <c r="B268" s="1" t="s">
        <v>277</v>
      </c>
      <c r="C268" s="2" t="s">
        <v>278</v>
      </c>
      <c r="D268" s="3" t="s">
        <v>279</v>
      </c>
      <c r="E268" s="3" t="s">
        <v>3</v>
      </c>
      <c r="F268" s="61">
        <v>10000</v>
      </c>
    </row>
    <row r="269" spans="1:6" ht="60.75" customHeight="1" x14ac:dyDescent="0.25">
      <c r="A269" s="3">
        <f t="shared" si="12"/>
        <v>265</v>
      </c>
      <c r="B269" s="1" t="s">
        <v>280</v>
      </c>
      <c r="C269" s="1" t="s">
        <v>281</v>
      </c>
      <c r="D269" s="3" t="s">
        <v>282</v>
      </c>
      <c r="E269" s="14" t="s">
        <v>283</v>
      </c>
      <c r="F269" s="61">
        <v>2000</v>
      </c>
    </row>
    <row r="270" spans="1:6" ht="57" customHeight="1" x14ac:dyDescent="0.25">
      <c r="A270" s="3">
        <f t="shared" si="12"/>
        <v>266</v>
      </c>
      <c r="B270" s="1" t="s">
        <v>284</v>
      </c>
      <c r="C270" s="7" t="s">
        <v>663</v>
      </c>
      <c r="D270" s="3" t="s">
        <v>285</v>
      </c>
      <c r="E270" s="3" t="s">
        <v>3</v>
      </c>
      <c r="F270" s="61">
        <v>5000</v>
      </c>
    </row>
    <row r="271" spans="1:6" ht="57" customHeight="1" x14ac:dyDescent="0.25">
      <c r="A271" s="3">
        <f t="shared" si="12"/>
        <v>267</v>
      </c>
      <c r="B271" s="1" t="s">
        <v>286</v>
      </c>
      <c r="C271" s="2" t="s">
        <v>286</v>
      </c>
      <c r="D271" s="3" t="s">
        <v>62</v>
      </c>
      <c r="E271" s="3" t="s">
        <v>3</v>
      </c>
      <c r="F271" s="61">
        <v>20</v>
      </c>
    </row>
    <row r="272" spans="1:6" ht="38.25" customHeight="1" x14ac:dyDescent="0.25">
      <c r="A272" s="3">
        <f t="shared" si="12"/>
        <v>268</v>
      </c>
      <c r="B272" s="1" t="s">
        <v>287</v>
      </c>
      <c r="C272" s="2" t="s">
        <v>287</v>
      </c>
      <c r="D272" s="3" t="s">
        <v>4</v>
      </c>
      <c r="E272" s="3" t="s">
        <v>3</v>
      </c>
      <c r="F272" s="61">
        <v>5</v>
      </c>
    </row>
    <row r="273" spans="1:6" ht="36" customHeight="1" x14ac:dyDescent="0.25">
      <c r="A273" s="3">
        <f t="shared" si="12"/>
        <v>269</v>
      </c>
      <c r="B273" s="1" t="s">
        <v>288</v>
      </c>
      <c r="C273" s="2" t="s">
        <v>288</v>
      </c>
      <c r="D273" s="3" t="s">
        <v>285</v>
      </c>
      <c r="E273" s="3" t="s">
        <v>3</v>
      </c>
      <c r="F273" s="61">
        <v>3000</v>
      </c>
    </row>
    <row r="274" spans="1:6" ht="36" customHeight="1" x14ac:dyDescent="0.25">
      <c r="A274" s="3">
        <f t="shared" si="12"/>
        <v>270</v>
      </c>
      <c r="B274" s="1" t="s">
        <v>289</v>
      </c>
      <c r="C274" s="2" t="s">
        <v>664</v>
      </c>
      <c r="D274" s="3" t="s">
        <v>36</v>
      </c>
      <c r="E274" s="3" t="s">
        <v>272</v>
      </c>
      <c r="F274" s="61">
        <v>500</v>
      </c>
    </row>
    <row r="275" spans="1:6" ht="34.5" customHeight="1" x14ac:dyDescent="0.25">
      <c r="A275" s="3">
        <f t="shared" si="12"/>
        <v>271</v>
      </c>
      <c r="B275" s="1" t="s">
        <v>290</v>
      </c>
      <c r="C275" s="2" t="s">
        <v>290</v>
      </c>
      <c r="D275" s="3" t="s">
        <v>291</v>
      </c>
      <c r="E275" s="3" t="s">
        <v>3</v>
      </c>
      <c r="F275" s="61">
        <v>10000</v>
      </c>
    </row>
    <row r="276" spans="1:6" ht="31.5" customHeight="1" x14ac:dyDescent="0.25">
      <c r="A276" s="3">
        <f t="shared" si="12"/>
        <v>272</v>
      </c>
      <c r="B276" s="1" t="s">
        <v>292</v>
      </c>
      <c r="C276" s="2" t="s">
        <v>292</v>
      </c>
      <c r="D276" s="3" t="s">
        <v>293</v>
      </c>
      <c r="E276" s="3" t="s">
        <v>3</v>
      </c>
      <c r="F276" s="61">
        <v>5000</v>
      </c>
    </row>
    <row r="277" spans="1:6" ht="24.75" customHeight="1" x14ac:dyDescent="0.25">
      <c r="A277" s="3">
        <f t="shared" si="12"/>
        <v>273</v>
      </c>
      <c r="B277" s="30" t="s">
        <v>294</v>
      </c>
      <c r="C277" s="2" t="s">
        <v>295</v>
      </c>
      <c r="D277" s="3" t="s">
        <v>296</v>
      </c>
      <c r="E277" s="3" t="s">
        <v>3</v>
      </c>
      <c r="F277" s="61">
        <v>2000</v>
      </c>
    </row>
    <row r="278" spans="1:6" ht="24.75" customHeight="1" x14ac:dyDescent="0.25">
      <c r="A278" s="3">
        <f t="shared" si="12"/>
        <v>274</v>
      </c>
      <c r="B278" s="9" t="s">
        <v>298</v>
      </c>
      <c r="C278" s="9" t="s">
        <v>298</v>
      </c>
      <c r="D278" s="32" t="s">
        <v>297</v>
      </c>
      <c r="E278" s="14" t="s">
        <v>218</v>
      </c>
      <c r="F278" s="61">
        <v>32</v>
      </c>
    </row>
    <row r="279" spans="1:6" ht="38.25" customHeight="1" x14ac:dyDescent="0.25">
      <c r="A279" s="3">
        <f t="shared" si="12"/>
        <v>275</v>
      </c>
      <c r="B279" s="31" t="s">
        <v>299</v>
      </c>
      <c r="C279" s="31" t="s">
        <v>482</v>
      </c>
      <c r="D279" s="3" t="s">
        <v>535</v>
      </c>
      <c r="E279" s="3" t="s">
        <v>300</v>
      </c>
      <c r="F279" s="61">
        <v>500</v>
      </c>
    </row>
    <row r="280" spans="1:6" ht="50.25" customHeight="1" x14ac:dyDescent="0.25">
      <c r="A280" s="3">
        <f t="shared" si="12"/>
        <v>276</v>
      </c>
      <c r="B280" s="31" t="s">
        <v>301</v>
      </c>
      <c r="C280" s="31" t="s">
        <v>301</v>
      </c>
      <c r="D280" s="3" t="s">
        <v>302</v>
      </c>
      <c r="E280" s="14" t="s">
        <v>218</v>
      </c>
      <c r="F280" s="61">
        <v>3</v>
      </c>
    </row>
    <row r="281" spans="1:6" ht="41.25" customHeight="1" x14ac:dyDescent="0.25">
      <c r="A281" s="3">
        <f t="shared" si="12"/>
        <v>277</v>
      </c>
      <c r="B281" s="31" t="s">
        <v>303</v>
      </c>
      <c r="C281" s="34" t="s">
        <v>665</v>
      </c>
      <c r="D281" s="22" t="s">
        <v>304</v>
      </c>
      <c r="E281" s="14" t="s">
        <v>305</v>
      </c>
      <c r="F281" s="61">
        <v>12</v>
      </c>
    </row>
    <row r="282" spans="1:6" ht="34.5" customHeight="1" x14ac:dyDescent="0.25">
      <c r="A282" s="3">
        <f>+A281+1</f>
        <v>278</v>
      </c>
      <c r="B282" s="1" t="s">
        <v>306</v>
      </c>
      <c r="C282" s="83" t="s">
        <v>484</v>
      </c>
      <c r="D282" s="3" t="s">
        <v>54</v>
      </c>
      <c r="E282" s="14" t="s">
        <v>3</v>
      </c>
      <c r="F282" s="61">
        <v>200</v>
      </c>
    </row>
    <row r="283" spans="1:6" ht="31.5" x14ac:dyDescent="0.25">
      <c r="A283" s="3">
        <f>+A282+1</f>
        <v>279</v>
      </c>
      <c r="B283" s="2" t="s">
        <v>307</v>
      </c>
      <c r="C283" s="83" t="s">
        <v>925</v>
      </c>
      <c r="D283" s="16" t="s">
        <v>54</v>
      </c>
      <c r="E283" s="14" t="s">
        <v>3</v>
      </c>
      <c r="F283" s="61">
        <v>14200</v>
      </c>
    </row>
    <row r="284" spans="1:6" ht="104.25" customHeight="1" x14ac:dyDescent="0.25">
      <c r="A284" s="3">
        <f t="shared" ref="A284:A347" si="13">+A283+1</f>
        <v>280</v>
      </c>
      <c r="B284" s="1" t="s">
        <v>308</v>
      </c>
      <c r="C284" s="76" t="s">
        <v>827</v>
      </c>
      <c r="D284" s="3" t="s">
        <v>4</v>
      </c>
      <c r="E284" s="14" t="s">
        <v>3</v>
      </c>
      <c r="F284" s="61">
        <v>1</v>
      </c>
    </row>
    <row r="285" spans="1:6" ht="21" customHeight="1" x14ac:dyDescent="0.25">
      <c r="A285" s="3">
        <f t="shared" si="13"/>
        <v>281</v>
      </c>
      <c r="B285" s="1" t="s">
        <v>309</v>
      </c>
      <c r="C285" s="1" t="s">
        <v>860</v>
      </c>
      <c r="D285" s="3" t="s">
        <v>218</v>
      </c>
      <c r="E285" s="3" t="s">
        <v>28</v>
      </c>
      <c r="F285" s="61">
        <v>1</v>
      </c>
    </row>
    <row r="286" spans="1:6" ht="31.5" x14ac:dyDescent="0.25">
      <c r="A286" s="3">
        <f t="shared" si="13"/>
        <v>282</v>
      </c>
      <c r="B286" s="1" t="s">
        <v>749</v>
      </c>
      <c r="C286" s="1" t="s">
        <v>861</v>
      </c>
      <c r="D286" s="3" t="s">
        <v>20</v>
      </c>
      <c r="E286" s="3" t="s">
        <v>5</v>
      </c>
      <c r="F286" s="61">
        <v>3</v>
      </c>
    </row>
    <row r="287" spans="1:6" ht="53.25" customHeight="1" x14ac:dyDescent="0.25">
      <c r="A287" s="3">
        <f t="shared" si="13"/>
        <v>283</v>
      </c>
      <c r="B287" s="1" t="s">
        <v>310</v>
      </c>
      <c r="C287" s="88" t="s">
        <v>500</v>
      </c>
      <c r="D287" s="3" t="s">
        <v>862</v>
      </c>
      <c r="E287" s="3" t="s">
        <v>272</v>
      </c>
      <c r="F287" s="61">
        <v>100</v>
      </c>
    </row>
    <row r="288" spans="1:6" ht="39" customHeight="1" x14ac:dyDescent="0.25">
      <c r="A288" s="3">
        <f t="shared" si="13"/>
        <v>284</v>
      </c>
      <c r="B288" s="1" t="s">
        <v>311</v>
      </c>
      <c r="C288" s="2" t="s">
        <v>311</v>
      </c>
      <c r="D288" s="3" t="s">
        <v>4</v>
      </c>
      <c r="E288" s="3" t="s">
        <v>3</v>
      </c>
      <c r="F288" s="61">
        <v>5</v>
      </c>
    </row>
    <row r="289" spans="1:6" ht="110.25" x14ac:dyDescent="0.25">
      <c r="A289" s="3">
        <f t="shared" si="13"/>
        <v>285</v>
      </c>
      <c r="B289" s="5" t="s">
        <v>702</v>
      </c>
      <c r="C289" s="59" t="s">
        <v>825</v>
      </c>
      <c r="D289" s="4" t="s">
        <v>4</v>
      </c>
      <c r="E289" s="3" t="s">
        <v>3</v>
      </c>
      <c r="F289" s="61">
        <v>1</v>
      </c>
    </row>
    <row r="290" spans="1:6" ht="309.75" customHeight="1" x14ac:dyDescent="0.25">
      <c r="A290" s="3">
        <f t="shared" si="13"/>
        <v>286</v>
      </c>
      <c r="B290" s="5" t="s">
        <v>703</v>
      </c>
      <c r="C290" s="90" t="s">
        <v>828</v>
      </c>
      <c r="D290" s="4" t="s">
        <v>4</v>
      </c>
      <c r="E290" s="3" t="s">
        <v>3</v>
      </c>
      <c r="F290" s="61">
        <v>5</v>
      </c>
    </row>
    <row r="291" spans="1:6" ht="84.75" customHeight="1" x14ac:dyDescent="0.25">
      <c r="A291" s="3">
        <f t="shared" si="13"/>
        <v>287</v>
      </c>
      <c r="B291" s="5" t="s">
        <v>704</v>
      </c>
      <c r="C291" s="59" t="s">
        <v>826</v>
      </c>
      <c r="D291" s="4" t="s">
        <v>4</v>
      </c>
      <c r="E291" s="3" t="s">
        <v>3</v>
      </c>
      <c r="F291" s="61">
        <v>3</v>
      </c>
    </row>
    <row r="292" spans="1:6" ht="39" customHeight="1" x14ac:dyDescent="0.25">
      <c r="A292" s="3">
        <f t="shared" si="13"/>
        <v>288</v>
      </c>
      <c r="B292" s="2" t="s">
        <v>447</v>
      </c>
      <c r="C292" s="83" t="s">
        <v>835</v>
      </c>
      <c r="D292" s="3" t="s">
        <v>4</v>
      </c>
      <c r="E292" s="3" t="s">
        <v>3</v>
      </c>
      <c r="F292" s="61">
        <v>1</v>
      </c>
    </row>
    <row r="293" spans="1:6" ht="31.5" customHeight="1" x14ac:dyDescent="0.25">
      <c r="A293" s="3">
        <f t="shared" si="13"/>
        <v>289</v>
      </c>
      <c r="B293" s="1" t="s">
        <v>312</v>
      </c>
      <c r="C293" s="2" t="s">
        <v>863</v>
      </c>
      <c r="D293" s="3" t="s">
        <v>4</v>
      </c>
      <c r="E293" s="3" t="s">
        <v>3</v>
      </c>
      <c r="F293" s="61">
        <v>58</v>
      </c>
    </row>
    <row r="294" spans="1:6" ht="36.75" customHeight="1" x14ac:dyDescent="0.25">
      <c r="A294" s="3">
        <f t="shared" si="13"/>
        <v>290</v>
      </c>
      <c r="B294" s="1" t="s">
        <v>313</v>
      </c>
      <c r="C294" s="2" t="s">
        <v>864</v>
      </c>
      <c r="D294" s="3" t="s">
        <v>4</v>
      </c>
      <c r="E294" s="3" t="s">
        <v>3</v>
      </c>
      <c r="F294" s="61">
        <v>11</v>
      </c>
    </row>
    <row r="295" spans="1:6" ht="35.25" customHeight="1" x14ac:dyDescent="0.25">
      <c r="A295" s="3">
        <f t="shared" si="13"/>
        <v>291</v>
      </c>
      <c r="B295" s="1" t="s">
        <v>707</v>
      </c>
      <c r="C295" s="1" t="s">
        <v>865</v>
      </c>
      <c r="D295" s="4" t="s">
        <v>4</v>
      </c>
      <c r="E295" s="3" t="s">
        <v>3</v>
      </c>
      <c r="F295" s="61">
        <v>8</v>
      </c>
    </row>
    <row r="296" spans="1:6" ht="27.75" customHeight="1" x14ac:dyDescent="0.25">
      <c r="A296" s="3">
        <f t="shared" si="13"/>
        <v>292</v>
      </c>
      <c r="B296" s="1" t="s">
        <v>314</v>
      </c>
      <c r="C296" s="2" t="s">
        <v>533</v>
      </c>
      <c r="D296" s="3" t="s">
        <v>62</v>
      </c>
      <c r="E296" s="3" t="s">
        <v>3</v>
      </c>
      <c r="F296" s="61">
        <v>21</v>
      </c>
    </row>
    <row r="297" spans="1:6" ht="48" customHeight="1" x14ac:dyDescent="0.25">
      <c r="A297" s="3">
        <f t="shared" si="13"/>
        <v>293</v>
      </c>
      <c r="B297" s="1" t="s">
        <v>315</v>
      </c>
      <c r="C297" s="2" t="s">
        <v>940</v>
      </c>
      <c r="D297" s="3" t="s">
        <v>4</v>
      </c>
      <c r="E297" s="3" t="s">
        <v>3</v>
      </c>
      <c r="F297" s="61">
        <v>21</v>
      </c>
    </row>
    <row r="298" spans="1:6" ht="40.5" customHeight="1" x14ac:dyDescent="0.25">
      <c r="A298" s="3">
        <f t="shared" si="13"/>
        <v>294</v>
      </c>
      <c r="B298" s="11" t="s">
        <v>316</v>
      </c>
      <c r="C298" s="11" t="s">
        <v>941</v>
      </c>
      <c r="D298" s="3" t="s">
        <v>4</v>
      </c>
      <c r="E298" s="14" t="s">
        <v>3</v>
      </c>
      <c r="F298" s="61">
        <v>5</v>
      </c>
    </row>
    <row r="299" spans="1:6" ht="47.25" x14ac:dyDescent="0.25">
      <c r="A299" s="3">
        <f t="shared" si="13"/>
        <v>295</v>
      </c>
      <c r="B299" s="11" t="s">
        <v>317</v>
      </c>
      <c r="C299" s="11" t="s">
        <v>942</v>
      </c>
      <c r="D299" s="3" t="s">
        <v>4</v>
      </c>
      <c r="E299" s="14" t="s">
        <v>3</v>
      </c>
      <c r="F299" s="61">
        <v>45</v>
      </c>
    </row>
    <row r="300" spans="1:6" ht="31.5" x14ac:dyDescent="0.25">
      <c r="A300" s="3">
        <f t="shared" si="13"/>
        <v>296</v>
      </c>
      <c r="B300" s="1" t="s">
        <v>666</v>
      </c>
      <c r="C300" s="2" t="s">
        <v>666</v>
      </c>
      <c r="D300" s="3" t="s">
        <v>4</v>
      </c>
      <c r="E300" s="3" t="s">
        <v>3</v>
      </c>
      <c r="F300" s="61">
        <v>128</v>
      </c>
    </row>
    <row r="301" spans="1:6" ht="31.5" x14ac:dyDescent="0.25">
      <c r="A301" s="3">
        <f t="shared" si="13"/>
        <v>297</v>
      </c>
      <c r="B301" s="1" t="s">
        <v>480</v>
      </c>
      <c r="C301" s="2" t="s">
        <v>480</v>
      </c>
      <c r="D301" s="17" t="s">
        <v>4</v>
      </c>
      <c r="E301" s="14" t="s">
        <v>5</v>
      </c>
      <c r="F301" s="61">
        <v>111</v>
      </c>
    </row>
    <row r="302" spans="1:6" ht="36.75" customHeight="1" x14ac:dyDescent="0.25">
      <c r="A302" s="3">
        <f t="shared" si="13"/>
        <v>298</v>
      </c>
      <c r="B302" s="1" t="s">
        <v>505</v>
      </c>
      <c r="C302" s="1" t="s">
        <v>505</v>
      </c>
      <c r="D302" s="3" t="s">
        <v>20</v>
      </c>
      <c r="E302" s="3" t="s">
        <v>3</v>
      </c>
      <c r="F302" s="61">
        <v>82</v>
      </c>
    </row>
    <row r="303" spans="1:6" ht="31.5" customHeight="1" x14ac:dyDescent="0.25">
      <c r="A303" s="3">
        <f t="shared" si="13"/>
        <v>299</v>
      </c>
      <c r="B303" s="1" t="s">
        <v>319</v>
      </c>
      <c r="C303" s="2" t="s">
        <v>667</v>
      </c>
      <c r="D303" s="3" t="s">
        <v>62</v>
      </c>
      <c r="E303" s="3" t="s">
        <v>3</v>
      </c>
      <c r="F303" s="61">
        <v>200</v>
      </c>
    </row>
    <row r="304" spans="1:6" ht="31.5" customHeight="1" x14ac:dyDescent="0.25">
      <c r="A304" s="3">
        <f t="shared" si="13"/>
        <v>300</v>
      </c>
      <c r="B304" s="1" t="s">
        <v>320</v>
      </c>
      <c r="C304" s="2" t="s">
        <v>320</v>
      </c>
      <c r="D304" s="3" t="s">
        <v>62</v>
      </c>
      <c r="E304" s="3" t="s">
        <v>3</v>
      </c>
      <c r="F304" s="61">
        <v>10</v>
      </c>
    </row>
    <row r="305" spans="1:6" ht="31.5" customHeight="1" x14ac:dyDescent="0.25">
      <c r="A305" s="3">
        <f t="shared" si="13"/>
        <v>301</v>
      </c>
      <c r="B305" s="1" t="s">
        <v>321</v>
      </c>
      <c r="C305" s="2" t="s">
        <v>321</v>
      </c>
      <c r="D305" s="3" t="s">
        <v>62</v>
      </c>
      <c r="E305" s="3" t="s">
        <v>3</v>
      </c>
      <c r="F305" s="61">
        <v>10</v>
      </c>
    </row>
    <row r="306" spans="1:6" ht="31.5" customHeight="1" x14ac:dyDescent="0.25">
      <c r="A306" s="3">
        <f t="shared" si="13"/>
        <v>302</v>
      </c>
      <c r="B306" s="1" t="s">
        <v>322</v>
      </c>
      <c r="C306" s="2" t="s">
        <v>322</v>
      </c>
      <c r="D306" s="3" t="s">
        <v>62</v>
      </c>
      <c r="E306" s="3" t="s">
        <v>3</v>
      </c>
      <c r="F306" s="61">
        <v>30</v>
      </c>
    </row>
    <row r="307" spans="1:6" ht="31.5" customHeight="1" x14ac:dyDescent="0.25">
      <c r="A307" s="3">
        <f t="shared" si="13"/>
        <v>303</v>
      </c>
      <c r="B307" s="1" t="s">
        <v>323</v>
      </c>
      <c r="C307" s="2" t="s">
        <v>323</v>
      </c>
      <c r="D307" s="3" t="s">
        <v>62</v>
      </c>
      <c r="E307" s="3" t="s">
        <v>3</v>
      </c>
      <c r="F307" s="61">
        <v>10</v>
      </c>
    </row>
    <row r="308" spans="1:6" ht="31.5" customHeight="1" x14ac:dyDescent="0.25">
      <c r="A308" s="3">
        <f t="shared" si="13"/>
        <v>304</v>
      </c>
      <c r="B308" s="1" t="s">
        <v>324</v>
      </c>
      <c r="C308" s="2" t="s">
        <v>324</v>
      </c>
      <c r="D308" s="3" t="s">
        <v>4</v>
      </c>
      <c r="E308" s="3" t="s">
        <v>3</v>
      </c>
      <c r="F308" s="61">
        <v>46</v>
      </c>
    </row>
    <row r="309" spans="1:6" ht="31.5" customHeight="1" x14ac:dyDescent="0.25">
      <c r="A309" s="3">
        <f t="shared" si="13"/>
        <v>305</v>
      </c>
      <c r="B309" s="1" t="s">
        <v>325</v>
      </c>
      <c r="C309" s="2" t="s">
        <v>326</v>
      </c>
      <c r="D309" s="3" t="s">
        <v>327</v>
      </c>
      <c r="E309" s="3" t="s">
        <v>3</v>
      </c>
      <c r="F309" s="61">
        <v>51</v>
      </c>
    </row>
    <row r="310" spans="1:6" ht="31.5" customHeight="1" x14ac:dyDescent="0.25">
      <c r="A310" s="3">
        <f t="shared" si="13"/>
        <v>306</v>
      </c>
      <c r="B310" s="1" t="s">
        <v>328</v>
      </c>
      <c r="C310" s="2" t="s">
        <v>328</v>
      </c>
      <c r="D310" s="3" t="s">
        <v>327</v>
      </c>
      <c r="E310" s="3" t="s">
        <v>3</v>
      </c>
      <c r="F310" s="61">
        <v>4</v>
      </c>
    </row>
    <row r="311" spans="1:6" ht="36.75" customHeight="1" x14ac:dyDescent="0.25">
      <c r="A311" s="3">
        <f t="shared" si="13"/>
        <v>307</v>
      </c>
      <c r="B311" s="83" t="s">
        <v>329</v>
      </c>
      <c r="C311" s="83" t="s">
        <v>329</v>
      </c>
      <c r="D311" s="3" t="s">
        <v>4</v>
      </c>
      <c r="E311" s="3" t="s">
        <v>3</v>
      </c>
      <c r="F311" s="61">
        <v>30</v>
      </c>
    </row>
    <row r="312" spans="1:6" ht="45.75" customHeight="1" x14ac:dyDescent="0.25">
      <c r="A312" s="3">
        <f t="shared" si="13"/>
        <v>308</v>
      </c>
      <c r="B312" s="1" t="s">
        <v>330</v>
      </c>
      <c r="C312" s="2" t="s">
        <v>330</v>
      </c>
      <c r="D312" s="3" t="s">
        <v>4</v>
      </c>
      <c r="E312" s="3" t="s">
        <v>3</v>
      </c>
      <c r="F312" s="61">
        <v>37</v>
      </c>
    </row>
    <row r="313" spans="1:6" ht="36" customHeight="1" x14ac:dyDescent="0.25">
      <c r="A313" s="3">
        <f t="shared" si="13"/>
        <v>309</v>
      </c>
      <c r="B313" s="1" t="s">
        <v>331</v>
      </c>
      <c r="C313" s="2" t="s">
        <v>668</v>
      </c>
      <c r="D313" s="3" t="s">
        <v>36</v>
      </c>
      <c r="E313" s="3" t="s">
        <v>3</v>
      </c>
      <c r="F313" s="61">
        <v>3300</v>
      </c>
    </row>
    <row r="314" spans="1:6" ht="66.75" customHeight="1" x14ac:dyDescent="0.25">
      <c r="A314" s="3">
        <f t="shared" si="13"/>
        <v>310</v>
      </c>
      <c r="B314" s="1" t="s">
        <v>332</v>
      </c>
      <c r="C314" s="43" t="s">
        <v>807</v>
      </c>
      <c r="D314" s="3" t="s">
        <v>4</v>
      </c>
      <c r="E314" s="3" t="s">
        <v>3</v>
      </c>
      <c r="F314" s="61">
        <v>75</v>
      </c>
    </row>
    <row r="315" spans="1:6" ht="97.5" customHeight="1" x14ac:dyDescent="0.25">
      <c r="A315" s="3">
        <f t="shared" si="13"/>
        <v>311</v>
      </c>
      <c r="B315" s="5" t="s">
        <v>701</v>
      </c>
      <c r="C315" s="43" t="s">
        <v>829</v>
      </c>
      <c r="D315" s="4" t="s">
        <v>4</v>
      </c>
      <c r="E315" s="4" t="s">
        <v>3</v>
      </c>
      <c r="F315" s="61">
        <v>4</v>
      </c>
    </row>
    <row r="316" spans="1:6" ht="38.25" customHeight="1" x14ac:dyDescent="0.25">
      <c r="A316" s="3">
        <f t="shared" si="13"/>
        <v>312</v>
      </c>
      <c r="B316" s="33" t="s">
        <v>333</v>
      </c>
      <c r="C316" s="2" t="s">
        <v>334</v>
      </c>
      <c r="D316" s="3" t="s">
        <v>335</v>
      </c>
      <c r="E316" s="3" t="s">
        <v>336</v>
      </c>
      <c r="F316" s="61">
        <v>360</v>
      </c>
    </row>
    <row r="317" spans="1:6" ht="39.75" customHeight="1" x14ac:dyDescent="0.25">
      <c r="A317" s="3">
        <f t="shared" si="13"/>
        <v>313</v>
      </c>
      <c r="B317" s="33" t="s">
        <v>337</v>
      </c>
      <c r="C317" s="33" t="s">
        <v>337</v>
      </c>
      <c r="D317" s="3" t="s">
        <v>542</v>
      </c>
      <c r="E317" s="20" t="s">
        <v>8</v>
      </c>
      <c r="F317" s="61">
        <v>100</v>
      </c>
    </row>
    <row r="318" spans="1:6" ht="42.75" customHeight="1" x14ac:dyDescent="0.25">
      <c r="A318" s="3">
        <f t="shared" si="13"/>
        <v>314</v>
      </c>
      <c r="B318" s="1" t="s">
        <v>338</v>
      </c>
      <c r="C318" s="2" t="s">
        <v>339</v>
      </c>
      <c r="D318" s="32" t="s">
        <v>340</v>
      </c>
      <c r="E318" s="14" t="s">
        <v>3</v>
      </c>
      <c r="F318" s="61">
        <v>500</v>
      </c>
    </row>
    <row r="319" spans="1:6" ht="51.75" customHeight="1" x14ac:dyDescent="0.25">
      <c r="A319" s="3">
        <f t="shared" si="13"/>
        <v>315</v>
      </c>
      <c r="B319" s="5" t="s">
        <v>699</v>
      </c>
      <c r="C319" s="40" t="s">
        <v>833</v>
      </c>
      <c r="D319" s="69" t="s">
        <v>830</v>
      </c>
      <c r="E319" s="14" t="s">
        <v>3</v>
      </c>
      <c r="F319" s="61">
        <v>500</v>
      </c>
    </row>
    <row r="320" spans="1:6" ht="33" customHeight="1" x14ac:dyDescent="0.25">
      <c r="A320" s="3">
        <f t="shared" si="13"/>
        <v>316</v>
      </c>
      <c r="B320" s="5" t="s">
        <v>867</v>
      </c>
      <c r="C320" s="40" t="s">
        <v>868</v>
      </c>
      <c r="D320" s="69" t="s">
        <v>866</v>
      </c>
      <c r="E320" s="62" t="s">
        <v>28</v>
      </c>
      <c r="F320" s="121">
        <v>100</v>
      </c>
    </row>
    <row r="321" spans="1:7" ht="15.75" x14ac:dyDescent="0.25">
      <c r="A321" s="3">
        <f t="shared" si="13"/>
        <v>317</v>
      </c>
      <c r="B321" s="1" t="s">
        <v>341</v>
      </c>
      <c r="C321" s="2" t="s">
        <v>341</v>
      </c>
      <c r="D321" s="3" t="s">
        <v>342</v>
      </c>
      <c r="E321" s="14" t="s">
        <v>5</v>
      </c>
      <c r="F321" s="61">
        <v>360</v>
      </c>
    </row>
    <row r="322" spans="1:7" ht="34.5" customHeight="1" x14ac:dyDescent="0.25">
      <c r="A322" s="3">
        <f t="shared" si="13"/>
        <v>318</v>
      </c>
      <c r="B322" s="1" t="s">
        <v>343</v>
      </c>
      <c r="C322" s="2" t="s">
        <v>343</v>
      </c>
      <c r="D322" s="3" t="s">
        <v>274</v>
      </c>
      <c r="E322" s="3" t="s">
        <v>13</v>
      </c>
      <c r="F322" s="61">
        <v>600</v>
      </c>
    </row>
    <row r="323" spans="1:7" ht="47.25" x14ac:dyDescent="0.25">
      <c r="A323" s="3">
        <f t="shared" si="13"/>
        <v>319</v>
      </c>
      <c r="B323" s="2" t="s">
        <v>869</v>
      </c>
      <c r="C323" s="2" t="s">
        <v>870</v>
      </c>
      <c r="D323" s="3" t="s">
        <v>871</v>
      </c>
      <c r="E323" s="3" t="s">
        <v>13</v>
      </c>
      <c r="F323" s="61">
        <v>500</v>
      </c>
      <c r="G323" s="106"/>
    </row>
    <row r="324" spans="1:7" ht="37.5" customHeight="1" x14ac:dyDescent="0.25">
      <c r="A324" s="3">
        <f t="shared" si="13"/>
        <v>320</v>
      </c>
      <c r="B324" s="1" t="s">
        <v>344</v>
      </c>
      <c r="C324" s="2" t="s">
        <v>344</v>
      </c>
      <c r="D324" s="3" t="s">
        <v>20</v>
      </c>
      <c r="E324" s="3" t="s">
        <v>3</v>
      </c>
      <c r="F324" s="61">
        <v>5000</v>
      </c>
    </row>
    <row r="325" spans="1:7" ht="38.25" customHeight="1" x14ac:dyDescent="0.25">
      <c r="A325" s="3">
        <f t="shared" si="13"/>
        <v>321</v>
      </c>
      <c r="B325" s="2" t="s">
        <v>345</v>
      </c>
      <c r="C325" s="2" t="s">
        <v>346</v>
      </c>
      <c r="D325" s="20" t="s">
        <v>54</v>
      </c>
      <c r="E325" s="3" t="s">
        <v>3</v>
      </c>
      <c r="F325" s="61">
        <v>10000</v>
      </c>
    </row>
    <row r="326" spans="1:7" ht="54" customHeight="1" x14ac:dyDescent="0.25">
      <c r="A326" s="3">
        <f t="shared" si="13"/>
        <v>322</v>
      </c>
      <c r="B326" s="1" t="s">
        <v>459</v>
      </c>
      <c r="C326" s="40" t="s">
        <v>824</v>
      </c>
      <c r="D326" s="3" t="s">
        <v>20</v>
      </c>
      <c r="E326" s="3" t="s">
        <v>3</v>
      </c>
      <c r="F326" s="61">
        <v>550</v>
      </c>
    </row>
    <row r="327" spans="1:7" ht="50.25" customHeight="1" x14ac:dyDescent="0.25">
      <c r="A327" s="3">
        <f t="shared" si="13"/>
        <v>323</v>
      </c>
      <c r="B327" s="1" t="s">
        <v>884</v>
      </c>
      <c r="C327" s="1" t="s">
        <v>884</v>
      </c>
      <c r="D327" s="3" t="s">
        <v>347</v>
      </c>
      <c r="E327" s="3" t="s">
        <v>348</v>
      </c>
      <c r="F327" s="61">
        <v>200</v>
      </c>
    </row>
    <row r="328" spans="1:7" ht="50.25" customHeight="1" x14ac:dyDescent="0.25">
      <c r="A328" s="3">
        <f t="shared" si="13"/>
        <v>324</v>
      </c>
      <c r="B328" s="5" t="s">
        <v>885</v>
      </c>
      <c r="C328" s="5" t="s">
        <v>885</v>
      </c>
      <c r="D328" s="3" t="s">
        <v>347</v>
      </c>
      <c r="E328" s="4" t="s">
        <v>348</v>
      </c>
      <c r="F328" s="61">
        <v>50</v>
      </c>
    </row>
    <row r="329" spans="1:7" ht="50.25" customHeight="1" x14ac:dyDescent="0.25">
      <c r="A329" s="3">
        <f t="shared" si="13"/>
        <v>325</v>
      </c>
      <c r="B329" s="5" t="s">
        <v>883</v>
      </c>
      <c r="C329" s="5" t="s">
        <v>883</v>
      </c>
      <c r="D329" s="3" t="s">
        <v>347</v>
      </c>
      <c r="E329" s="4" t="s">
        <v>348</v>
      </c>
      <c r="F329" s="61">
        <v>300</v>
      </c>
    </row>
    <row r="330" spans="1:7" ht="47.25" customHeight="1" x14ac:dyDescent="0.25">
      <c r="A330" s="3">
        <f t="shared" si="13"/>
        <v>326</v>
      </c>
      <c r="B330" s="9" t="s">
        <v>349</v>
      </c>
      <c r="C330" s="9" t="s">
        <v>349</v>
      </c>
      <c r="D330" s="3" t="s">
        <v>347</v>
      </c>
      <c r="E330" s="17" t="s">
        <v>348</v>
      </c>
      <c r="F330" s="61">
        <v>50</v>
      </c>
    </row>
    <row r="331" spans="1:7" ht="32.25" customHeight="1" x14ac:dyDescent="0.25">
      <c r="A331" s="3">
        <f t="shared" si="13"/>
        <v>327</v>
      </c>
      <c r="B331" s="1" t="s">
        <v>350</v>
      </c>
      <c r="C331" s="2" t="s">
        <v>351</v>
      </c>
      <c r="D331" s="3" t="s">
        <v>20</v>
      </c>
      <c r="E331" s="3" t="s">
        <v>3</v>
      </c>
      <c r="F331" s="61">
        <v>20</v>
      </c>
    </row>
    <row r="332" spans="1:7" ht="52.5" customHeight="1" x14ac:dyDescent="0.25">
      <c r="A332" s="3">
        <f t="shared" si="13"/>
        <v>328</v>
      </c>
      <c r="B332" s="1" t="s">
        <v>352</v>
      </c>
      <c r="C332" s="7" t="s">
        <v>669</v>
      </c>
      <c r="D332" s="3" t="s">
        <v>54</v>
      </c>
      <c r="E332" s="3" t="s">
        <v>3</v>
      </c>
      <c r="F332" s="61">
        <v>12600</v>
      </c>
    </row>
    <row r="333" spans="1:7" ht="38.25" customHeight="1" x14ac:dyDescent="0.25">
      <c r="A333" s="3">
        <f t="shared" si="13"/>
        <v>329</v>
      </c>
      <c r="B333" s="1" t="s">
        <v>353</v>
      </c>
      <c r="C333" s="2" t="s">
        <v>354</v>
      </c>
      <c r="D333" s="3" t="s">
        <v>355</v>
      </c>
      <c r="E333" s="14" t="s">
        <v>3</v>
      </c>
      <c r="F333" s="61">
        <v>4000</v>
      </c>
    </row>
    <row r="334" spans="1:7" ht="129" customHeight="1" x14ac:dyDescent="0.25">
      <c r="A334" s="3">
        <f t="shared" si="13"/>
        <v>330</v>
      </c>
      <c r="B334" s="2" t="s">
        <v>670</v>
      </c>
      <c r="C334" s="84" t="s">
        <v>671</v>
      </c>
      <c r="D334" s="16" t="s">
        <v>61</v>
      </c>
      <c r="E334" s="3" t="s">
        <v>3</v>
      </c>
      <c r="F334" s="61">
        <v>274450</v>
      </c>
    </row>
    <row r="335" spans="1:7" ht="86.25" customHeight="1" x14ac:dyDescent="0.25">
      <c r="A335" s="3">
        <f t="shared" si="13"/>
        <v>331</v>
      </c>
      <c r="B335" s="33" t="s">
        <v>356</v>
      </c>
      <c r="C335" s="7" t="s">
        <v>672</v>
      </c>
      <c r="D335" s="3" t="s">
        <v>77</v>
      </c>
      <c r="E335" s="3" t="s">
        <v>3</v>
      </c>
      <c r="F335" s="61">
        <v>135</v>
      </c>
    </row>
    <row r="336" spans="1:7" ht="127.5" customHeight="1" x14ac:dyDescent="0.25">
      <c r="A336" s="3">
        <f t="shared" si="13"/>
        <v>332</v>
      </c>
      <c r="B336" s="2" t="s">
        <v>673</v>
      </c>
      <c r="C336" s="105" t="s">
        <v>774</v>
      </c>
      <c r="D336" s="3" t="s">
        <v>62</v>
      </c>
      <c r="E336" s="14" t="s">
        <v>5</v>
      </c>
      <c r="F336" s="61">
        <v>19154</v>
      </c>
    </row>
    <row r="337" spans="1:6" ht="46.5" customHeight="1" x14ac:dyDescent="0.25">
      <c r="A337" s="3">
        <f t="shared" si="13"/>
        <v>333</v>
      </c>
      <c r="B337" s="1" t="s">
        <v>357</v>
      </c>
      <c r="C337" s="2" t="s">
        <v>481</v>
      </c>
      <c r="D337" s="3" t="s">
        <v>358</v>
      </c>
      <c r="E337" s="3" t="s">
        <v>3</v>
      </c>
      <c r="F337" s="61">
        <v>100</v>
      </c>
    </row>
    <row r="338" spans="1:6" ht="129.75" customHeight="1" x14ac:dyDescent="0.25">
      <c r="A338" s="3">
        <f t="shared" si="13"/>
        <v>334</v>
      </c>
      <c r="B338" s="33" t="s">
        <v>359</v>
      </c>
      <c r="C338" s="12" t="s">
        <v>674</v>
      </c>
      <c r="D338" s="14" t="s">
        <v>4</v>
      </c>
      <c r="E338" s="14" t="s">
        <v>11</v>
      </c>
      <c r="F338" s="61">
        <v>45</v>
      </c>
    </row>
    <row r="339" spans="1:6" ht="70.5" customHeight="1" x14ac:dyDescent="0.25">
      <c r="A339" s="3">
        <f t="shared" si="13"/>
        <v>335</v>
      </c>
      <c r="B339" s="33" t="s">
        <v>360</v>
      </c>
      <c r="C339" s="12" t="s">
        <v>675</v>
      </c>
      <c r="D339" s="14" t="s">
        <v>4</v>
      </c>
      <c r="E339" s="14" t="s">
        <v>3</v>
      </c>
      <c r="F339" s="61">
        <v>75</v>
      </c>
    </row>
    <row r="340" spans="1:6" ht="58.5" customHeight="1" x14ac:dyDescent="0.25">
      <c r="A340" s="3">
        <f t="shared" si="13"/>
        <v>336</v>
      </c>
      <c r="B340" s="24" t="s">
        <v>29</v>
      </c>
      <c r="C340" s="2" t="s">
        <v>467</v>
      </c>
      <c r="D340" s="3" t="s">
        <v>26</v>
      </c>
      <c r="E340" s="14" t="s">
        <v>13</v>
      </c>
      <c r="F340" s="61">
        <v>15</v>
      </c>
    </row>
    <row r="341" spans="1:6" ht="58.5" customHeight="1" x14ac:dyDescent="0.25">
      <c r="A341" s="3">
        <f t="shared" si="13"/>
        <v>337</v>
      </c>
      <c r="B341" s="24" t="s">
        <v>30</v>
      </c>
      <c r="C341" s="2" t="s">
        <v>468</v>
      </c>
      <c r="D341" s="3" t="s">
        <v>26</v>
      </c>
      <c r="E341" s="14" t="s">
        <v>13</v>
      </c>
      <c r="F341" s="61">
        <v>20</v>
      </c>
    </row>
    <row r="342" spans="1:6" ht="54.75" customHeight="1" x14ac:dyDescent="0.25">
      <c r="A342" s="3">
        <f t="shared" si="13"/>
        <v>338</v>
      </c>
      <c r="B342" s="24" t="s">
        <v>31</v>
      </c>
      <c r="C342" s="2" t="s">
        <v>469</v>
      </c>
      <c r="D342" s="3" t="s">
        <v>26</v>
      </c>
      <c r="E342" s="14" t="s">
        <v>13</v>
      </c>
      <c r="F342" s="61">
        <v>20</v>
      </c>
    </row>
    <row r="343" spans="1:6" ht="57.75" customHeight="1" x14ac:dyDescent="0.25">
      <c r="A343" s="3">
        <f t="shared" si="13"/>
        <v>339</v>
      </c>
      <c r="B343" s="56" t="s">
        <v>547</v>
      </c>
      <c r="C343" s="39" t="s">
        <v>676</v>
      </c>
      <c r="D343" s="51" t="s">
        <v>441</v>
      </c>
      <c r="E343" s="51" t="s">
        <v>336</v>
      </c>
      <c r="F343" s="107">
        <v>50</v>
      </c>
    </row>
    <row r="344" spans="1:6" s="86" customFormat="1" ht="84.75" customHeight="1" x14ac:dyDescent="0.25">
      <c r="A344" s="3">
        <f t="shared" si="13"/>
        <v>340</v>
      </c>
      <c r="B344" s="66" t="s">
        <v>677</v>
      </c>
      <c r="C344" s="75" t="s">
        <v>678</v>
      </c>
      <c r="D344" s="62" t="s">
        <v>543</v>
      </c>
      <c r="E344" s="62" t="s">
        <v>27</v>
      </c>
      <c r="F344" s="61">
        <v>50</v>
      </c>
    </row>
    <row r="345" spans="1:6" ht="36.75" customHeight="1" x14ac:dyDescent="0.25">
      <c r="A345" s="3">
        <f t="shared" si="13"/>
        <v>341</v>
      </c>
      <c r="B345" s="29" t="s">
        <v>361</v>
      </c>
      <c r="C345" s="13" t="s">
        <v>362</v>
      </c>
      <c r="D345" s="25" t="s">
        <v>808</v>
      </c>
      <c r="E345" s="65" t="s">
        <v>194</v>
      </c>
      <c r="F345" s="112">
        <v>100</v>
      </c>
    </row>
    <row r="346" spans="1:6" ht="36.75" customHeight="1" x14ac:dyDescent="0.25">
      <c r="A346" s="3">
        <f t="shared" si="13"/>
        <v>342</v>
      </c>
      <c r="B346" s="1" t="s">
        <v>363</v>
      </c>
      <c r="C346" s="2" t="s">
        <v>364</v>
      </c>
      <c r="D346" s="4" t="s">
        <v>809</v>
      </c>
      <c r="E346" s="51" t="s">
        <v>194</v>
      </c>
      <c r="F346" s="61">
        <v>300</v>
      </c>
    </row>
    <row r="347" spans="1:6" ht="52.5" customHeight="1" x14ac:dyDescent="0.25">
      <c r="A347" s="3">
        <f t="shared" si="13"/>
        <v>343</v>
      </c>
      <c r="B347" s="1" t="s">
        <v>365</v>
      </c>
      <c r="C347" s="2" t="s">
        <v>365</v>
      </c>
      <c r="D347" s="4" t="s">
        <v>810</v>
      </c>
      <c r="E347" s="14" t="s">
        <v>5</v>
      </c>
      <c r="F347" s="61">
        <v>50</v>
      </c>
    </row>
    <row r="348" spans="1:6" ht="36.75" customHeight="1" x14ac:dyDescent="0.25">
      <c r="A348" s="3">
        <f t="shared" ref="A348:A398" si="14">+A347+1</f>
        <v>344</v>
      </c>
      <c r="B348" s="2" t="s">
        <v>886</v>
      </c>
      <c r="C348" s="9" t="s">
        <v>368</v>
      </c>
      <c r="D348" s="4" t="s">
        <v>78</v>
      </c>
      <c r="E348" s="14" t="s">
        <v>8</v>
      </c>
      <c r="F348" s="61">
        <v>350</v>
      </c>
    </row>
    <row r="349" spans="1:6" ht="50.25" customHeight="1" x14ac:dyDescent="0.25">
      <c r="A349" s="3">
        <f t="shared" si="14"/>
        <v>345</v>
      </c>
      <c r="B349" s="11" t="s">
        <v>369</v>
      </c>
      <c r="C349" s="11" t="s">
        <v>369</v>
      </c>
      <c r="D349" s="4" t="s">
        <v>811</v>
      </c>
      <c r="E349" s="14" t="s">
        <v>8</v>
      </c>
      <c r="F349" s="61">
        <v>25</v>
      </c>
    </row>
    <row r="350" spans="1:6" ht="50.25" customHeight="1" x14ac:dyDescent="0.25">
      <c r="A350" s="3">
        <f t="shared" si="14"/>
        <v>346</v>
      </c>
      <c r="B350" s="11" t="s">
        <v>370</v>
      </c>
      <c r="C350" s="11" t="s">
        <v>370</v>
      </c>
      <c r="D350" s="4" t="s">
        <v>811</v>
      </c>
      <c r="E350" s="14" t="s">
        <v>8</v>
      </c>
      <c r="F350" s="61">
        <v>31</v>
      </c>
    </row>
    <row r="351" spans="1:6" ht="50.25" customHeight="1" x14ac:dyDescent="0.25">
      <c r="A351" s="3">
        <f t="shared" si="14"/>
        <v>347</v>
      </c>
      <c r="B351" s="11" t="s">
        <v>708</v>
      </c>
      <c r="C351" s="68" t="s">
        <v>708</v>
      </c>
      <c r="D351" s="62" t="s">
        <v>811</v>
      </c>
      <c r="E351" s="14" t="s">
        <v>8</v>
      </c>
      <c r="F351" s="61">
        <v>5</v>
      </c>
    </row>
    <row r="352" spans="1:6" ht="118.5" customHeight="1" x14ac:dyDescent="0.25">
      <c r="A352" s="3">
        <f t="shared" si="14"/>
        <v>348</v>
      </c>
      <c r="B352" s="103" t="s">
        <v>371</v>
      </c>
      <c r="C352" s="101" t="s">
        <v>831</v>
      </c>
      <c r="D352" s="35" t="s">
        <v>9</v>
      </c>
      <c r="E352" s="35" t="s">
        <v>7</v>
      </c>
      <c r="F352" s="61">
        <v>47</v>
      </c>
    </row>
    <row r="353" spans="1:6" ht="133.5" customHeight="1" x14ac:dyDescent="0.25">
      <c r="A353" s="3">
        <f t="shared" si="14"/>
        <v>349</v>
      </c>
      <c r="B353" s="104" t="s">
        <v>761</v>
      </c>
      <c r="C353" s="102" t="s">
        <v>832</v>
      </c>
      <c r="D353" s="70" t="s">
        <v>9</v>
      </c>
      <c r="E353" s="70" t="s">
        <v>7</v>
      </c>
      <c r="F353" s="61">
        <v>5</v>
      </c>
    </row>
    <row r="354" spans="1:6" ht="129.75" customHeight="1" x14ac:dyDescent="0.25">
      <c r="A354" s="3">
        <f t="shared" si="14"/>
        <v>350</v>
      </c>
      <c r="B354" s="34" t="s">
        <v>372</v>
      </c>
      <c r="C354" s="34" t="s">
        <v>834</v>
      </c>
      <c r="D354" s="35" t="s">
        <v>9</v>
      </c>
      <c r="E354" s="35" t="s">
        <v>7</v>
      </c>
      <c r="F354" s="61">
        <v>10</v>
      </c>
    </row>
    <row r="355" spans="1:6" ht="194.25" customHeight="1" x14ac:dyDescent="0.25">
      <c r="A355" s="3">
        <f t="shared" si="14"/>
        <v>351</v>
      </c>
      <c r="B355" s="1" t="s">
        <v>373</v>
      </c>
      <c r="C355" s="1" t="s">
        <v>836</v>
      </c>
      <c r="D355" s="14" t="s">
        <v>9</v>
      </c>
      <c r="E355" s="14" t="s">
        <v>7</v>
      </c>
      <c r="F355" s="61">
        <v>25</v>
      </c>
    </row>
    <row r="356" spans="1:6" ht="70.5" customHeight="1" x14ac:dyDescent="0.25">
      <c r="A356" s="3">
        <f t="shared" si="14"/>
        <v>352</v>
      </c>
      <c r="B356" s="113" t="s">
        <v>887</v>
      </c>
      <c r="C356" s="113" t="s">
        <v>926</v>
      </c>
      <c r="D356" s="62" t="s">
        <v>9</v>
      </c>
      <c r="E356" s="62" t="s">
        <v>7</v>
      </c>
      <c r="F356" s="114">
        <v>2</v>
      </c>
    </row>
    <row r="357" spans="1:6" ht="70.5" customHeight="1" x14ac:dyDescent="0.25">
      <c r="A357" s="3">
        <f t="shared" si="14"/>
        <v>353</v>
      </c>
      <c r="B357" s="113" t="s">
        <v>888</v>
      </c>
      <c r="C357" s="113" t="s">
        <v>927</v>
      </c>
      <c r="D357" s="62" t="s">
        <v>4</v>
      </c>
      <c r="E357" s="62" t="s">
        <v>3</v>
      </c>
      <c r="F357" s="114">
        <v>8</v>
      </c>
    </row>
    <row r="358" spans="1:6" ht="74.25" customHeight="1" x14ac:dyDescent="0.25">
      <c r="A358" s="3">
        <f>+A357+1</f>
        <v>354</v>
      </c>
      <c r="B358" s="93" t="s">
        <v>889</v>
      </c>
      <c r="C358" s="93" t="s">
        <v>931</v>
      </c>
      <c r="D358" s="62" t="s">
        <v>4</v>
      </c>
      <c r="E358" s="62" t="s">
        <v>3</v>
      </c>
      <c r="F358" s="114">
        <v>4</v>
      </c>
    </row>
    <row r="359" spans="1:6" ht="61.5" customHeight="1" x14ac:dyDescent="0.25">
      <c r="A359" s="3">
        <f t="shared" si="14"/>
        <v>355</v>
      </c>
      <c r="B359" s="93" t="s">
        <v>890</v>
      </c>
      <c r="C359" s="93" t="s">
        <v>928</v>
      </c>
      <c r="D359" s="62" t="s">
        <v>4</v>
      </c>
      <c r="E359" s="62" t="s">
        <v>3</v>
      </c>
      <c r="F359" s="114">
        <v>4</v>
      </c>
    </row>
    <row r="360" spans="1:6" ht="61.5" customHeight="1" x14ac:dyDescent="0.25">
      <c r="A360" s="3">
        <f t="shared" si="14"/>
        <v>356</v>
      </c>
      <c r="B360" s="93" t="s">
        <v>891</v>
      </c>
      <c r="C360" s="93" t="s">
        <v>929</v>
      </c>
      <c r="D360" s="62" t="s">
        <v>4</v>
      </c>
      <c r="E360" s="62" t="s">
        <v>3</v>
      </c>
      <c r="F360" s="114">
        <v>4</v>
      </c>
    </row>
    <row r="361" spans="1:6" ht="59.25" customHeight="1" x14ac:dyDescent="0.25">
      <c r="A361" s="3">
        <f t="shared" si="14"/>
        <v>357</v>
      </c>
      <c r="B361" s="113" t="s">
        <v>899</v>
      </c>
      <c r="C361" s="119" t="s">
        <v>930</v>
      </c>
      <c r="D361" s="62" t="s">
        <v>4</v>
      </c>
      <c r="E361" s="62" t="s">
        <v>3</v>
      </c>
      <c r="F361" s="114">
        <v>6</v>
      </c>
    </row>
    <row r="362" spans="1:6" ht="55.5" customHeight="1" x14ac:dyDescent="0.25">
      <c r="A362" s="3">
        <f t="shared" si="14"/>
        <v>358</v>
      </c>
      <c r="B362" s="113" t="s">
        <v>900</v>
      </c>
      <c r="C362" s="113" t="s">
        <v>936</v>
      </c>
      <c r="D362" s="62" t="s">
        <v>4</v>
      </c>
      <c r="E362" s="62" t="s">
        <v>3</v>
      </c>
      <c r="F362" s="114">
        <v>1</v>
      </c>
    </row>
    <row r="363" spans="1:6" ht="68.25" customHeight="1" x14ac:dyDescent="0.25">
      <c r="A363" s="3">
        <f t="shared" si="14"/>
        <v>359</v>
      </c>
      <c r="B363" s="113" t="s">
        <v>901</v>
      </c>
      <c r="C363" s="113" t="s">
        <v>932</v>
      </c>
      <c r="D363" s="62" t="s">
        <v>4</v>
      </c>
      <c r="E363" s="62" t="s">
        <v>3</v>
      </c>
      <c r="F363" s="114">
        <v>1</v>
      </c>
    </row>
    <row r="364" spans="1:6" ht="57.75" customHeight="1" x14ac:dyDescent="0.25">
      <c r="A364" s="3">
        <f t="shared" si="14"/>
        <v>360</v>
      </c>
      <c r="B364" s="113" t="s">
        <v>902</v>
      </c>
      <c r="C364" s="113" t="s">
        <v>933</v>
      </c>
      <c r="D364" s="62" t="s">
        <v>4</v>
      </c>
      <c r="E364" s="62" t="s">
        <v>3</v>
      </c>
      <c r="F364" s="114">
        <v>1</v>
      </c>
    </row>
    <row r="365" spans="1:6" ht="84" customHeight="1" x14ac:dyDescent="0.25">
      <c r="A365" s="3">
        <f t="shared" si="14"/>
        <v>361</v>
      </c>
      <c r="B365" s="113" t="s">
        <v>903</v>
      </c>
      <c r="C365" s="113" t="s">
        <v>934</v>
      </c>
      <c r="D365" s="62" t="s">
        <v>4</v>
      </c>
      <c r="E365" s="62" t="s">
        <v>3</v>
      </c>
      <c r="F365" s="114">
        <v>2</v>
      </c>
    </row>
    <row r="366" spans="1:6" ht="72.75" customHeight="1" x14ac:dyDescent="0.25">
      <c r="A366" s="3">
        <f t="shared" si="14"/>
        <v>362</v>
      </c>
      <c r="B366" s="113" t="s">
        <v>898</v>
      </c>
      <c r="C366" s="120" t="s">
        <v>935</v>
      </c>
      <c r="D366" s="62" t="s">
        <v>4</v>
      </c>
      <c r="E366" s="62" t="s">
        <v>3</v>
      </c>
      <c r="F366" s="114">
        <v>50</v>
      </c>
    </row>
    <row r="367" spans="1:6" ht="66" customHeight="1" x14ac:dyDescent="0.25">
      <c r="A367" s="3">
        <f t="shared" si="14"/>
        <v>363</v>
      </c>
      <c r="B367" s="11" t="s">
        <v>892</v>
      </c>
      <c r="C367" s="115" t="s">
        <v>837</v>
      </c>
      <c r="D367" s="14" t="s">
        <v>6</v>
      </c>
      <c r="E367" s="62" t="s">
        <v>3</v>
      </c>
      <c r="F367" s="61">
        <v>110</v>
      </c>
    </row>
    <row r="368" spans="1:6" ht="57" customHeight="1" x14ac:dyDescent="0.25">
      <c r="A368" s="3">
        <f t="shared" si="14"/>
        <v>364</v>
      </c>
      <c r="B368" s="11" t="s">
        <v>679</v>
      </c>
      <c r="C368" s="115" t="s">
        <v>937</v>
      </c>
      <c r="D368" s="14" t="s">
        <v>6</v>
      </c>
      <c r="E368" s="14" t="s">
        <v>11</v>
      </c>
      <c r="F368" s="61">
        <v>5</v>
      </c>
    </row>
    <row r="369" spans="1:6" ht="42" customHeight="1" x14ac:dyDescent="0.25">
      <c r="A369" s="3">
        <f t="shared" si="14"/>
        <v>365</v>
      </c>
      <c r="B369" s="11" t="s">
        <v>680</v>
      </c>
      <c r="C369" s="115" t="s">
        <v>938</v>
      </c>
      <c r="D369" s="14" t="s">
        <v>6</v>
      </c>
      <c r="E369" s="14" t="s">
        <v>11</v>
      </c>
      <c r="F369" s="61">
        <v>4</v>
      </c>
    </row>
    <row r="370" spans="1:6" ht="60" customHeight="1" x14ac:dyDescent="0.25">
      <c r="A370" s="3">
        <f t="shared" si="14"/>
        <v>366</v>
      </c>
      <c r="B370" s="47" t="s">
        <v>682</v>
      </c>
      <c r="C370" s="115" t="s">
        <v>939</v>
      </c>
      <c r="D370" s="14" t="s">
        <v>6</v>
      </c>
      <c r="E370" s="14" t="s">
        <v>11</v>
      </c>
      <c r="F370" s="61">
        <v>1</v>
      </c>
    </row>
    <row r="371" spans="1:6" ht="38.25" customHeight="1" x14ac:dyDescent="0.25">
      <c r="A371" s="3">
        <f t="shared" si="14"/>
        <v>367</v>
      </c>
      <c r="B371" s="2" t="s">
        <v>681</v>
      </c>
      <c r="C371" s="116" t="s">
        <v>472</v>
      </c>
      <c r="D371" s="14" t="s">
        <v>6</v>
      </c>
      <c r="E371" s="14" t="s">
        <v>11</v>
      </c>
      <c r="F371" s="61">
        <v>100</v>
      </c>
    </row>
    <row r="372" spans="1:6" ht="69.75" customHeight="1" x14ac:dyDescent="0.25">
      <c r="A372" s="3">
        <f t="shared" si="14"/>
        <v>368</v>
      </c>
      <c r="B372" s="2" t="s">
        <v>376</v>
      </c>
      <c r="C372" s="116" t="s">
        <v>473</v>
      </c>
      <c r="D372" s="14" t="s">
        <v>6</v>
      </c>
      <c r="E372" s="14" t="s">
        <v>11</v>
      </c>
      <c r="F372" s="61">
        <v>150</v>
      </c>
    </row>
    <row r="373" spans="1:6" ht="30.75" customHeight="1" x14ac:dyDescent="0.25">
      <c r="A373" s="3">
        <f t="shared" si="14"/>
        <v>369</v>
      </c>
      <c r="B373" s="34" t="s">
        <v>450</v>
      </c>
      <c r="C373" s="34" t="s">
        <v>450</v>
      </c>
      <c r="D373" s="35" t="s">
        <v>62</v>
      </c>
      <c r="E373" s="35" t="s">
        <v>3</v>
      </c>
      <c r="F373" s="61">
        <v>15</v>
      </c>
    </row>
    <row r="374" spans="1:6" ht="33" customHeight="1" x14ac:dyDescent="0.25">
      <c r="A374" s="3">
        <f t="shared" si="14"/>
        <v>370</v>
      </c>
      <c r="B374" s="34" t="s">
        <v>451</v>
      </c>
      <c r="C374" s="34" t="s">
        <v>451</v>
      </c>
      <c r="D374" s="35" t="s">
        <v>62</v>
      </c>
      <c r="E374" s="35" t="s">
        <v>3</v>
      </c>
      <c r="F374" s="61">
        <v>30</v>
      </c>
    </row>
    <row r="375" spans="1:6" ht="62.25" customHeight="1" x14ac:dyDescent="0.25">
      <c r="A375" s="3">
        <f>+A374+1</f>
        <v>371</v>
      </c>
      <c r="B375" s="34" t="s">
        <v>374</v>
      </c>
      <c r="C375" s="34" t="s">
        <v>823</v>
      </c>
      <c r="D375" s="35" t="s">
        <v>62</v>
      </c>
      <c r="E375" s="35" t="s">
        <v>3</v>
      </c>
      <c r="F375" s="61">
        <v>21</v>
      </c>
    </row>
    <row r="376" spans="1:6" ht="51.75" customHeight="1" x14ac:dyDescent="0.25">
      <c r="A376" s="3">
        <f t="shared" si="14"/>
        <v>372</v>
      </c>
      <c r="B376" s="34" t="s">
        <v>375</v>
      </c>
      <c r="C376" s="34" t="s">
        <v>822</v>
      </c>
      <c r="D376" s="35" t="s">
        <v>62</v>
      </c>
      <c r="E376" s="35" t="s">
        <v>3</v>
      </c>
      <c r="F376" s="61">
        <v>62</v>
      </c>
    </row>
    <row r="377" spans="1:6" ht="59.25" customHeight="1" x14ac:dyDescent="0.25">
      <c r="A377" s="3">
        <f t="shared" si="14"/>
        <v>373</v>
      </c>
      <c r="B377" s="34" t="s">
        <v>448</v>
      </c>
      <c r="C377" s="34" t="s">
        <v>821</v>
      </c>
      <c r="D377" s="35" t="s">
        <v>62</v>
      </c>
      <c r="E377" s="35" t="s">
        <v>3</v>
      </c>
      <c r="F377" s="61">
        <v>10</v>
      </c>
    </row>
    <row r="378" spans="1:6" ht="38.25" customHeight="1" x14ac:dyDescent="0.25">
      <c r="A378" s="3">
        <f t="shared" si="14"/>
        <v>374</v>
      </c>
      <c r="B378" s="1" t="s">
        <v>382</v>
      </c>
      <c r="C378" s="1" t="s">
        <v>820</v>
      </c>
      <c r="D378" s="35" t="s">
        <v>62</v>
      </c>
      <c r="E378" s="35" t="s">
        <v>3</v>
      </c>
      <c r="F378" s="61">
        <v>61</v>
      </c>
    </row>
    <row r="379" spans="1:6" ht="38.25" customHeight="1" x14ac:dyDescent="0.25">
      <c r="A379" s="3">
        <f t="shared" si="14"/>
        <v>375</v>
      </c>
      <c r="B379" s="5" t="s">
        <v>709</v>
      </c>
      <c r="C379" s="5" t="s">
        <v>815</v>
      </c>
      <c r="D379" s="35" t="s">
        <v>62</v>
      </c>
      <c r="E379" s="35" t="s">
        <v>3</v>
      </c>
      <c r="F379" s="61">
        <v>20</v>
      </c>
    </row>
    <row r="380" spans="1:6" ht="30.75" customHeight="1" x14ac:dyDescent="0.25">
      <c r="A380" s="3">
        <f t="shared" si="14"/>
        <v>376</v>
      </c>
      <c r="B380" s="5" t="s">
        <v>710</v>
      </c>
      <c r="C380" s="5" t="s">
        <v>816</v>
      </c>
      <c r="D380" s="35" t="s">
        <v>62</v>
      </c>
      <c r="E380" s="35" t="s">
        <v>3</v>
      </c>
      <c r="F380" s="61">
        <v>20</v>
      </c>
    </row>
    <row r="381" spans="1:6" ht="30.75" customHeight="1" x14ac:dyDescent="0.25">
      <c r="A381" s="3">
        <f t="shared" si="14"/>
        <v>377</v>
      </c>
      <c r="B381" s="5" t="s">
        <v>711</v>
      </c>
      <c r="C381" s="5" t="s">
        <v>817</v>
      </c>
      <c r="D381" s="35" t="s">
        <v>62</v>
      </c>
      <c r="E381" s="35" t="s">
        <v>3</v>
      </c>
      <c r="F381" s="61">
        <v>20</v>
      </c>
    </row>
    <row r="382" spans="1:6" ht="30.75" customHeight="1" x14ac:dyDescent="0.25">
      <c r="A382" s="3">
        <f t="shared" si="14"/>
        <v>378</v>
      </c>
      <c r="B382" s="5" t="s">
        <v>712</v>
      </c>
      <c r="C382" s="5" t="s">
        <v>818</v>
      </c>
      <c r="D382" s="35" t="s">
        <v>62</v>
      </c>
      <c r="E382" s="35" t="s">
        <v>3</v>
      </c>
      <c r="F382" s="61">
        <v>20</v>
      </c>
    </row>
    <row r="383" spans="1:6" ht="30.75" customHeight="1" x14ac:dyDescent="0.25">
      <c r="A383" s="3">
        <f t="shared" si="14"/>
        <v>379</v>
      </c>
      <c r="B383" s="5" t="s">
        <v>713</v>
      </c>
      <c r="C383" s="5" t="s">
        <v>819</v>
      </c>
      <c r="D383" s="35" t="s">
        <v>62</v>
      </c>
      <c r="E383" s="35" t="s">
        <v>3</v>
      </c>
      <c r="F383" s="61">
        <v>20</v>
      </c>
    </row>
    <row r="384" spans="1:6" ht="54" customHeight="1" x14ac:dyDescent="0.25">
      <c r="A384" s="3">
        <f t="shared" si="14"/>
        <v>380</v>
      </c>
      <c r="B384" s="1" t="s">
        <v>385</v>
      </c>
      <c r="C384" s="1" t="s">
        <v>385</v>
      </c>
      <c r="D384" s="35" t="s">
        <v>62</v>
      </c>
      <c r="E384" s="35" t="s">
        <v>3</v>
      </c>
      <c r="F384" s="61">
        <v>12</v>
      </c>
    </row>
    <row r="385" spans="1:6" ht="55.5" customHeight="1" x14ac:dyDescent="0.25">
      <c r="A385" s="3">
        <f t="shared" si="14"/>
        <v>381</v>
      </c>
      <c r="B385" s="1" t="s">
        <v>386</v>
      </c>
      <c r="C385" s="1" t="s">
        <v>386</v>
      </c>
      <c r="D385" s="35" t="s">
        <v>62</v>
      </c>
      <c r="E385" s="35" t="s">
        <v>3</v>
      </c>
      <c r="F385" s="61">
        <v>30</v>
      </c>
    </row>
    <row r="386" spans="1:6" ht="38.25" customHeight="1" x14ac:dyDescent="0.25">
      <c r="A386" s="3">
        <f t="shared" si="14"/>
        <v>382</v>
      </c>
      <c r="B386" s="5" t="s">
        <v>812</v>
      </c>
      <c r="C386" s="5" t="s">
        <v>812</v>
      </c>
      <c r="D386" s="70" t="s">
        <v>4</v>
      </c>
      <c r="E386" s="70" t="s">
        <v>3</v>
      </c>
      <c r="F386" s="61">
        <v>10</v>
      </c>
    </row>
    <row r="387" spans="1:6" ht="29.25" customHeight="1" x14ac:dyDescent="0.25">
      <c r="A387" s="3">
        <f t="shared" si="14"/>
        <v>383</v>
      </c>
      <c r="B387" s="34" t="s">
        <v>318</v>
      </c>
      <c r="C387" s="34" t="s">
        <v>504</v>
      </c>
      <c r="D387" s="35" t="s">
        <v>6</v>
      </c>
      <c r="E387" s="35" t="s">
        <v>3</v>
      </c>
      <c r="F387" s="61">
        <v>40</v>
      </c>
    </row>
    <row r="388" spans="1:6" ht="35.25" customHeight="1" x14ac:dyDescent="0.25">
      <c r="A388" s="3">
        <f t="shared" si="14"/>
        <v>384</v>
      </c>
      <c r="B388" s="34" t="s">
        <v>452</v>
      </c>
      <c r="C388" s="34" t="s">
        <v>452</v>
      </c>
      <c r="D388" s="35" t="s">
        <v>62</v>
      </c>
      <c r="E388" s="35" t="s">
        <v>3</v>
      </c>
      <c r="F388" s="61">
        <v>82</v>
      </c>
    </row>
    <row r="389" spans="1:6" ht="37.5" customHeight="1" x14ac:dyDescent="0.25">
      <c r="A389" s="3">
        <f t="shared" si="14"/>
        <v>385</v>
      </c>
      <c r="B389" s="34" t="s">
        <v>453</v>
      </c>
      <c r="C389" s="34" t="s">
        <v>453</v>
      </c>
      <c r="D389" s="35" t="s">
        <v>62</v>
      </c>
      <c r="E389" s="35" t="s">
        <v>3</v>
      </c>
      <c r="F389" s="61">
        <v>31</v>
      </c>
    </row>
    <row r="390" spans="1:6" ht="36" customHeight="1" x14ac:dyDescent="0.25">
      <c r="A390" s="3">
        <f>+A389+1</f>
        <v>386</v>
      </c>
      <c r="B390" s="1" t="s">
        <v>377</v>
      </c>
      <c r="C390" s="1" t="s">
        <v>377</v>
      </c>
      <c r="D390" s="35" t="s">
        <v>62</v>
      </c>
      <c r="E390" s="35" t="s">
        <v>3</v>
      </c>
      <c r="F390" s="61">
        <v>65</v>
      </c>
    </row>
    <row r="391" spans="1:6" ht="40.5" customHeight="1" x14ac:dyDescent="0.25">
      <c r="A391" s="3">
        <f t="shared" si="14"/>
        <v>387</v>
      </c>
      <c r="B391" s="1" t="s">
        <v>813</v>
      </c>
      <c r="C391" s="6" t="s">
        <v>904</v>
      </c>
      <c r="D391" s="35" t="s">
        <v>62</v>
      </c>
      <c r="E391" s="35" t="s">
        <v>3</v>
      </c>
      <c r="F391" s="61">
        <v>20</v>
      </c>
    </row>
    <row r="392" spans="1:6" ht="34.5" customHeight="1" x14ac:dyDescent="0.25">
      <c r="A392" s="3">
        <f t="shared" si="14"/>
        <v>388</v>
      </c>
      <c r="B392" s="2" t="s">
        <v>814</v>
      </c>
      <c r="C392" s="2" t="s">
        <v>814</v>
      </c>
      <c r="D392" s="35" t="s">
        <v>62</v>
      </c>
      <c r="E392" s="35" t="s">
        <v>3</v>
      </c>
      <c r="F392" s="61">
        <v>10</v>
      </c>
    </row>
    <row r="393" spans="1:6" ht="63" customHeight="1" x14ac:dyDescent="0.25">
      <c r="A393" s="3">
        <f t="shared" si="14"/>
        <v>389</v>
      </c>
      <c r="B393" s="2" t="s">
        <v>378</v>
      </c>
      <c r="C393" s="73" t="s">
        <v>683</v>
      </c>
      <c r="D393" s="35" t="s">
        <v>62</v>
      </c>
      <c r="E393" s="14" t="s">
        <v>3</v>
      </c>
      <c r="F393" s="61">
        <v>15400</v>
      </c>
    </row>
    <row r="394" spans="1:6" ht="34.5" customHeight="1" x14ac:dyDescent="0.25">
      <c r="A394" s="3">
        <f t="shared" si="14"/>
        <v>390</v>
      </c>
      <c r="B394" s="9" t="s">
        <v>379</v>
      </c>
      <c r="C394" s="9" t="s">
        <v>881</v>
      </c>
      <c r="D394" s="17" t="s">
        <v>62</v>
      </c>
      <c r="E394" s="14" t="s">
        <v>3</v>
      </c>
      <c r="F394" s="61">
        <v>65</v>
      </c>
    </row>
    <row r="395" spans="1:6" ht="36.75" customHeight="1" x14ac:dyDescent="0.25">
      <c r="A395" s="3">
        <f t="shared" si="14"/>
        <v>391</v>
      </c>
      <c r="B395" s="40" t="s">
        <v>496</v>
      </c>
      <c r="C395" s="41" t="s">
        <v>497</v>
      </c>
      <c r="D395" s="35" t="s">
        <v>62</v>
      </c>
      <c r="E395" s="14" t="s">
        <v>3</v>
      </c>
      <c r="F395" s="61">
        <v>3</v>
      </c>
    </row>
    <row r="396" spans="1:6" ht="54" customHeight="1" x14ac:dyDescent="0.25">
      <c r="A396" s="3">
        <f t="shared" si="14"/>
        <v>392</v>
      </c>
      <c r="B396" s="71" t="s">
        <v>550</v>
      </c>
      <c r="C396" s="95" t="s">
        <v>760</v>
      </c>
      <c r="D396" s="72" t="s">
        <v>16</v>
      </c>
      <c r="E396" s="72" t="s">
        <v>3</v>
      </c>
      <c r="F396" s="61">
        <v>70</v>
      </c>
    </row>
    <row r="397" spans="1:6" ht="57" customHeight="1" x14ac:dyDescent="0.25">
      <c r="A397" s="3">
        <f t="shared" si="14"/>
        <v>393</v>
      </c>
      <c r="B397" s="71" t="s">
        <v>551</v>
      </c>
      <c r="C397" s="95" t="s">
        <v>552</v>
      </c>
      <c r="D397" s="72" t="s">
        <v>16</v>
      </c>
      <c r="E397" s="72" t="s">
        <v>3</v>
      </c>
      <c r="F397" s="61">
        <v>50</v>
      </c>
    </row>
    <row r="398" spans="1:6" ht="51" customHeight="1" x14ac:dyDescent="0.25">
      <c r="A398" s="3">
        <f t="shared" si="14"/>
        <v>394</v>
      </c>
      <c r="B398" s="71" t="s">
        <v>553</v>
      </c>
      <c r="C398" s="95" t="s">
        <v>759</v>
      </c>
      <c r="D398" s="72" t="s">
        <v>16</v>
      </c>
      <c r="E398" s="72" t="s">
        <v>3</v>
      </c>
      <c r="F398" s="61">
        <v>50</v>
      </c>
    </row>
    <row r="399" spans="1:6" ht="29.25" customHeight="1" x14ac:dyDescent="0.25">
      <c r="A399" s="124" t="s">
        <v>920</v>
      </c>
      <c r="B399" s="125"/>
      <c r="C399" s="125"/>
      <c r="D399" s="125"/>
      <c r="E399" s="125"/>
      <c r="F399" s="125"/>
    </row>
  </sheetData>
  <autoFilter ref="A4:F399"/>
  <mergeCells count="4">
    <mergeCell ref="A2:F2"/>
    <mergeCell ref="A3:F3"/>
    <mergeCell ref="A399:F399"/>
    <mergeCell ref="A1:F1"/>
  </mergeCells>
  <conditionalFormatting sqref="C233:C235">
    <cfRule type="duplicateValues" dxfId="0" priority="3" stopIfTrue="1"/>
  </conditionalFormatting>
  <pageMargins left="0.44" right="0.17" top="0.17" bottom="0.17" header="0.17" footer="0.17"/>
  <pageSetup scale="8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A8" sqref="A8"/>
    </sheetView>
  </sheetViews>
  <sheetFormatPr defaultRowHeight="15.75" x14ac:dyDescent="0.25"/>
  <sheetData>
    <row r="8" spans="1:1" x14ac:dyDescent="0.25">
      <c r="A8" t="s">
        <v>879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Thư mời</vt:lpstr>
      <vt:lpstr>Sheet1</vt:lpstr>
      <vt:lpstr>'Thư mời'!Print_Titles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2023-05-31T09:14:10Z</cp:lastPrinted>
  <dcterms:created xsi:type="dcterms:W3CDTF">2022-05-31T08:26:12Z</dcterms:created>
  <dcterms:modified xsi:type="dcterms:W3CDTF">2023-05-31T09:16:03Z</dcterms:modified>
</cp:coreProperties>
</file>